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765" windowWidth="14805" windowHeight="735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D45" i="1"/>
  <c r="F56" l="1"/>
  <c r="E56"/>
  <c r="D56"/>
  <c r="F45"/>
  <c r="E45"/>
  <c r="F39"/>
  <c r="E39"/>
  <c r="D39"/>
  <c r="E26" l="1"/>
  <c r="F89" l="1"/>
  <c r="E89"/>
  <c r="D89"/>
  <c r="F86"/>
  <c r="E86"/>
  <c r="D86"/>
  <c r="F85"/>
  <c r="E85"/>
  <c r="D85"/>
  <c r="F83"/>
  <c r="E83"/>
  <c r="D83"/>
  <c r="F81"/>
  <c r="E81"/>
  <c r="D81"/>
  <c r="F79"/>
  <c r="E79"/>
  <c r="D79"/>
  <c r="F77"/>
  <c r="E77"/>
  <c r="D77"/>
  <c r="F75"/>
  <c r="E75"/>
  <c r="D75"/>
  <c r="F73"/>
  <c r="E73"/>
  <c r="D73"/>
  <c r="F72"/>
  <c r="E72"/>
  <c r="D72"/>
  <c r="F71"/>
  <c r="E71"/>
  <c r="D71"/>
  <c r="F69"/>
  <c r="E69"/>
  <c r="D69"/>
  <c r="F67"/>
  <c r="E67"/>
  <c r="D67"/>
  <c r="F66"/>
  <c r="E66"/>
  <c r="D66"/>
  <c r="F65"/>
  <c r="E65"/>
  <c r="D65"/>
  <c r="F63"/>
  <c r="E63"/>
  <c r="D63"/>
  <c r="F61"/>
  <c r="E61"/>
  <c r="D61"/>
  <c r="F59"/>
  <c r="E59"/>
  <c r="D59"/>
  <c r="F54"/>
  <c r="E54"/>
  <c r="D54"/>
  <c r="F52"/>
  <c r="E52"/>
  <c r="D52"/>
  <c r="F51"/>
  <c r="E51"/>
  <c r="D51"/>
  <c r="F49"/>
  <c r="E49"/>
  <c r="D49"/>
  <c r="F47"/>
  <c r="E47"/>
  <c r="D47"/>
  <c r="F42"/>
  <c r="E42"/>
  <c r="D42"/>
  <c r="F35"/>
  <c r="E35"/>
  <c r="D35"/>
  <c r="F33"/>
  <c r="E33"/>
  <c r="D33"/>
  <c r="F32"/>
  <c r="D32"/>
  <c r="F26"/>
  <c r="D26"/>
  <c r="F23" l="1"/>
  <c r="E23"/>
  <c r="D23"/>
  <c r="F21"/>
  <c r="E21"/>
  <c r="D21"/>
  <c r="F19"/>
  <c r="E19"/>
  <c r="D19"/>
  <c r="F17"/>
  <c r="E17"/>
  <c r="D17"/>
  <c r="F15"/>
  <c r="E15"/>
  <c r="D15"/>
  <c r="F14"/>
  <c r="E14"/>
  <c r="D14"/>
  <c r="F12"/>
  <c r="E12"/>
  <c r="D12"/>
  <c r="E91" l="1"/>
  <c r="F91"/>
  <c r="M91"/>
  <c r="L91"/>
  <c r="K91"/>
  <c r="D91"/>
</calcChain>
</file>

<file path=xl/sharedStrings.xml><?xml version="1.0" encoding="utf-8"?>
<sst xmlns="http://schemas.openxmlformats.org/spreadsheetml/2006/main" count="212" uniqueCount="159">
  <si>
    <t xml:space="preserve"> № п/п</t>
  </si>
  <si>
    <t>Наименование субвенций, предоставленных для обеспечения осуществления органами местного самоуправления отдельных государственных полномочий из областного бюджета</t>
  </si>
  <si>
    <t>Классификация доходов</t>
  </si>
  <si>
    <t>сумма  (тыс.руб.)</t>
  </si>
  <si>
    <t>Наименование расходов, осуществляемых за счет субвенций, предоставленных для осуществления органами местного самоуправления отдельных государственных полномочий из областного бюджета</t>
  </si>
  <si>
    <t>Классификация расходов</t>
  </si>
  <si>
    <t>Целевая статья</t>
  </si>
  <si>
    <t>Вид расходов</t>
  </si>
  <si>
    <t xml:space="preserve">раздел,
подраздел
</t>
  </si>
  <si>
    <t xml:space="preserve">Субвенции на осуществление полномочий по выплате пособия на ребенка </t>
  </si>
  <si>
    <t xml:space="preserve">Субвенции  на осуществление полномочий по предоставлению мер социальной  поддержки детей из многодетных семей </t>
  </si>
  <si>
    <t xml:space="preserve">Субвенции  на осуществление полномочий по предоставлению мер социальной поддержки детей первого-второго года жизни из малоимущих семей </t>
  </si>
  <si>
    <t xml:space="preserve">Субвенции  на осуществление полномочий  по предоставлению мер социальной поддержки отдельных категорий граждан, работающих и проживающих в сельской местности </t>
  </si>
  <si>
    <t>Субвенции  на осуществление  полномочий по хранению, комплектованию, учету и использованию архивных документов, относящихся к государственной собственности Ростовской области</t>
  </si>
  <si>
    <t>Организация исполнительно-распорядительных функций, связанных с реализацией переданных государственных полномочий по  поддержке сельскохозяйственного производства и осуществлению мероприятий в области обеспечения плодородия земель сельскохозяйственного  назначения</t>
  </si>
  <si>
    <t>Субвенции на осуществление полномочий по государственной регистрации актов гражданского состояния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</si>
  <si>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</t>
  </si>
  <si>
    <t>Субвенции на 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</t>
  </si>
  <si>
    <t>Субвенции  на осуществление полномочий по предоставлению материальной и иной помощи для погребения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</si>
  <si>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</t>
  </si>
  <si>
    <t>Субвенции  на 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</si>
  <si>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</t>
  </si>
  <si>
    <t>Осуществление полномочий по определению в соответствии с частью 1 статьи 11.2 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</t>
  </si>
  <si>
    <t>Субвенции на осуществление полномочий по осуществлению ежегодной денежной выплаты лицам, награжденным нагрудным знаком "Почетный донор России"</t>
  </si>
  <si>
    <t>Осуществление полномочий по осуществлению ежегодной денежной выплаты лицам, награжденным нагрудным знаком "Почетный донор России"</t>
  </si>
  <si>
    <t xml:space="preserve">Субвенции на 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</si>
  <si>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</t>
  </si>
  <si>
    <t xml:space="preserve">Субвенции на организацию исполнительно-распорядительных функций, связанных с реализацией переданных государственных полномочий по  поддержке сельскохозяйственного производства и осуществлению мероприятий в области обеспечения плодородия земель сельскохозяйственного  назначения </t>
  </si>
  <si>
    <t>0405</t>
  </si>
  <si>
    <t>0104</t>
  </si>
  <si>
    <t>0113</t>
  </si>
  <si>
    <t>0702</t>
  </si>
  <si>
    <t>1006</t>
  </si>
  <si>
    <t>0709</t>
  </si>
  <si>
    <t>1003</t>
  </si>
  <si>
    <t>1004</t>
  </si>
  <si>
    <t xml:space="preserve">Субвенция на осуществление полномочий по предоставлению гражданам в целях оказания социальной поддержки субсидий на оплату жилых помещений и коммунальных услуг </t>
  </si>
  <si>
    <t>0701</t>
  </si>
  <si>
    <t>0105</t>
  </si>
  <si>
    <t>9930051200</t>
  </si>
  <si>
    <t xml:space="preserve">                                       Мартыновского района  </t>
  </si>
  <si>
    <t>2 02 30024 05 0000 150</t>
  </si>
  <si>
    <t xml:space="preserve">2 02 30024 05 0000 150
</t>
  </si>
  <si>
    <t>2 02 30013 05 0000 150</t>
  </si>
  <si>
    <t>2 02 35930 05 0000 150</t>
  </si>
  <si>
    <t>2 02 39999 05 0000 150</t>
  </si>
  <si>
    <t>2 02 30022 05 0000 150</t>
  </si>
  <si>
    <t>2 02 35250 05 0000 150</t>
  </si>
  <si>
    <t>2 02 35220 05 0000 150</t>
  </si>
  <si>
    <t>2 02 35120 05 0000 150</t>
  </si>
  <si>
    <t xml:space="preserve">Субвенции  на оплату жилищно-коммунальных услуг отдельным категориям граждан </t>
  </si>
  <si>
    <t xml:space="preserve">                                       к решению Собрания депутатов</t>
  </si>
  <si>
    <t>0703</t>
  </si>
  <si>
    <t>Субвенции на организацию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</si>
  <si>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</si>
  <si>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Осуществление полномочий по предоставлению мер социальной поддержки тружеников тыла</t>
  </si>
  <si>
    <t>Осуществление полномочий по предоставлению мер социальной поддержки реабилитированных лиц, лиц, признанных пострадавшими от  политических репрессий, и членов их семей</t>
  </si>
  <si>
    <t>Субвенция на осуществление полномочий по предоставлению мер социальной поддержки реабилитированных лиц, лиц, признанных пострадавшими от  политических репрессий , и членов их семей</t>
  </si>
  <si>
    <t>Субвенции на 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</si>
  <si>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</t>
  </si>
  <si>
    <t>Осуществление полномочий по выплате  пособия на ребенка</t>
  </si>
  <si>
    <t>Субвенции на осуществление полномочий по предоставлению мер социальной поддержки ветеранов труда и граждан, приравненным к ним, в том числе по организации приема и оформления документов, необходимых для присвоения звания "Ветеран труда"</t>
  </si>
  <si>
    <t>Осуществление полномочий по предоставлению мер социальной поддержки ветеранов труда и граждан, приравненным к ним, в том числе по организации приема и оформления документов, необходимых для присвоения звания "Ветеран труда"</t>
  </si>
  <si>
    <t xml:space="preserve">Субвенции на осуществление полномочий по организации и осуществлению деятельности по опеке и попечительству 
</t>
  </si>
  <si>
    <t xml:space="preserve">Осуществление полномочий по организации и осуществлению деятельности по опеке и попечительству 
</t>
  </si>
  <si>
    <t xml:space="preserve">Субвенции на 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предусмотренных пунктами 1, 11, 12, 13 статьи 132 Областного закона от 22 октября 2004 года № 165-ЗС «О социальной поддержке детства в Ростовской области»
</t>
  </si>
  <si>
    <t>Осуществление государственных полномочий в сфере  социального обслуживания, предусмотренных пунктами  2, 3, 4 и 5 части 1 и частью 1.1, 1.2  статьи 6 Областного закона  от 3 сентября 2014 года № 222-ЗС " О социальном обслуживании граждан в Ростовской области»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</si>
  <si>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</t>
  </si>
  <si>
    <t>Cубвенции на оказание государственной социальной помощи на основании социального контракта отдельным категориям граждан</t>
  </si>
  <si>
    <t>Cубвенции  на осуществление полномочий по оказанию государственной социальной помощи в виде социального пособия и (или) на основании социального контракта</t>
  </si>
  <si>
    <t>2 02 35082 05 0000 150</t>
  </si>
  <si>
    <t>2 02 35404 05 0000 150</t>
  </si>
  <si>
    <t>Субвенции на 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детей,оставшихся без попечения родителей, в виде компенсации расходов на оплату жилищно-коммунальных услуг</t>
  </si>
  <si>
    <t xml:space="preserve">Субвенции бюджетам муниципальных районов  на осуществление полномочий по расчету и предоставлению дотаций бюджетам городских , сельских поселений в целях выравнивания их финансовых возможностей по осуществлению органами местного самоуправления полномочий по решению вопросов местного значения </t>
  </si>
  <si>
    <t>0440372170</t>
  </si>
  <si>
    <t>0440372420</t>
  </si>
  <si>
    <t>0440372150</t>
  </si>
  <si>
    <t>0440372160</t>
  </si>
  <si>
    <t>0440172090</t>
  </si>
  <si>
    <t>0440472260</t>
  </si>
  <si>
    <t>1840272350</t>
  </si>
  <si>
    <t>16401R5012</t>
  </si>
  <si>
    <t>1840272330</t>
  </si>
  <si>
    <t>1840259310</t>
  </si>
  <si>
    <t>1840272290</t>
  </si>
  <si>
    <t>0240172460</t>
  </si>
  <si>
    <t>0440272110</t>
  </si>
  <si>
    <t>0440372210</t>
  </si>
  <si>
    <t>0240272040</t>
  </si>
  <si>
    <t>1840272360</t>
  </si>
  <si>
    <t>1840272370</t>
  </si>
  <si>
    <t>0440372220</t>
  </si>
  <si>
    <t>0440172120</t>
  </si>
  <si>
    <t>0440172100</t>
  </si>
  <si>
    <t>0440372180</t>
  </si>
  <si>
    <t>0440152500</t>
  </si>
  <si>
    <t>0440372240</t>
  </si>
  <si>
    <t>1840272390</t>
  </si>
  <si>
    <t>06401Д0820</t>
  </si>
  <si>
    <t>0440152200</t>
  </si>
  <si>
    <t>0440172490</t>
  </si>
  <si>
    <t>0440172500</t>
  </si>
  <si>
    <t>0440172510</t>
  </si>
  <si>
    <t>0440172520</t>
  </si>
  <si>
    <t>0440175110</t>
  </si>
  <si>
    <t>0440372540</t>
  </si>
  <si>
    <t>1401</t>
  </si>
  <si>
    <t>1940472340</t>
  </si>
  <si>
    <t>1410172110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</si>
  <si>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Оказание государственной социальной помощи на основании социального контракта отдельным категориям граждан</t>
  </si>
  <si>
    <t xml:space="preserve"> субвенции 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</si>
  <si>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 Субвенциив   на осуществление полномочий по созданию и обеспечению деятельности административных комиссий </t>
  </si>
  <si>
    <t xml:space="preserve"> Субвенции на осуществление полномочий по созданию и обеспечению деятельности комиссий по делам несовершеннолетних и защите их прав </t>
  </si>
  <si>
    <t>Субвенции  на осуществление полномочий по определению в соответствии с частью 1 статьи 11.2 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</t>
  </si>
  <si>
    <t xml:space="preserve"> субвенции    на реализацию Федерального закона от 20 августа 2004 года № 113-ФЗ «О присяжных заседателях федеральных судов общей юрисдикции в Российской Федерации» для финансового обеспечения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</si>
  <si>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 xml:space="preserve"> Обеспечение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</si>
  <si>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Субвенции на 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</t>
  </si>
  <si>
    <t xml:space="preserve"> Осуществление полномочий по организации и обеспечению отдыха  и оздоровления детей </t>
  </si>
  <si>
    <t xml:space="preserve"> </t>
  </si>
  <si>
    <t>Субвенции на осуществление полномочий по предоставлению мер социальной поддержки отдельных категорий граждан в целях реализации региональной программы по повышению рождаемости</t>
  </si>
  <si>
    <t xml:space="preserve"> Осуществление полномочий по предоставлению мер социальной поддержки отдельных категорий граждан в целях реализации региональной программы по повышению рождаемости</t>
  </si>
  <si>
    <t>041Я253130</t>
  </si>
  <si>
    <t>041Я2А3130</t>
  </si>
  <si>
    <t>0440175090</t>
  </si>
  <si>
    <t>Субвенции  на осуществление полномочий по предоставлению меры социальной поддержки членам граждан Российской Федерации, принимающих участие в специальной военной опеации на территрриях Украины, Донецкой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доме.</t>
  </si>
  <si>
    <t>Осуществление  полномочий по хранению, комплектованию, учету и использованию архивных документов, относящихся к государственной собственности Ростовской области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</si>
  <si>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детей,оставшихся без попечения родителей, в виде компенсации расходов на оплату жилищно-коммунальных услуг</t>
  </si>
  <si>
    <t>0440372550</t>
  </si>
  <si>
    <t>Субвенции  на осуществление полномочий по организации и обеспечению отдыха  и оздоровления детей, предусмотренные пунктом 4 части 1 статьи 13.2 Областного закона от 22 октября 2004 года №165-ЗС"О социальной поддержке детства в Ростовской области"</t>
  </si>
  <si>
    <t>Субвенция на осуществление полномочий по предоставлению мер социальной поддержки тружеников тыла</t>
  </si>
  <si>
    <t>Объём субвенций, планируемых к получению в 2026 году и плановом периоде 2027-2028 годов из областного бюджета</t>
  </si>
  <si>
    <t xml:space="preserve"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предусмотренных пунктами 1, 1.1, 1.2, 1.3 статьи 13.2 Областного закона от 22 октября 2004 года № 165-ЗС «О социальной поддержке детства в Ростовской области»
</t>
  </si>
  <si>
    <t>Субвенции на осуществление полномочий по  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"</t>
  </si>
  <si>
    <t>Оплата жилищно-коммунальных услуг отдельным категориям граждан</t>
  </si>
  <si>
    <t>041Я254040</t>
  </si>
  <si>
    <t>041Я2А4040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</si>
  <si>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агрохимического обследования пашни</t>
  </si>
  <si>
    <t xml:space="preserve">Осуществление полномочий по предоставлению мер социальной  поддержки детей из многодетных семей </t>
  </si>
  <si>
    <t xml:space="preserve">Осуществление полномочий по предоставлению мер социальной поддержки детей первого-второго года жизни из малоимущих семей 
</t>
  </si>
  <si>
    <t xml:space="preserve">Осуществление полномочий  по предоставлению мер социальной поддержки отдельных категорий граждан, работающих и проживающих в сельской местности </t>
  </si>
  <si>
    <t>Осуществление полномочий по государственной регистрации актов гражданского состояния</t>
  </si>
  <si>
    <t>Осуществление полномочий по созданию и обеспечению деятельности административных комиссий</t>
  </si>
  <si>
    <t xml:space="preserve">Осуществление полномочий по созданию и обеспечению деятельности комиссий по делам несовершеннолетних и защите их прав 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</si>
  <si>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</t>
  </si>
  <si>
    <t>Осуществление полномочий по предоставлению материальной и иной помощи для погребения</t>
  </si>
  <si>
    <t xml:space="preserve">Осуществление полномочий по предоставлению гражданам в целях оказания социальной поддержки субсидий на оплату жилых помещений и коммунальных услуг  </t>
  </si>
  <si>
    <t xml:space="preserve">Осуществление полномочий по  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"
</t>
  </si>
  <si>
    <t xml:space="preserve">Осуществление полномочий по расчету и предоставлению дотаций бюджетам городских , сельских поселений в целя выравнивания их финансовых возможностей по осуществлению органами местного самоуправления полномочий по решению вопросов местного значения </t>
  </si>
  <si>
    <t>Осуществление полномочий по предоставлению меры социальной поддержки членам граждан Российской Федерации, принимающих участие в специальной военной опеации на территрриях Украины, Донецкой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доме.</t>
  </si>
  <si>
    <t>1640172300</t>
  </si>
  <si>
    <t>1002</t>
  </si>
  <si>
    <t>041Я451630</t>
  </si>
  <si>
    <t>2 02 35163 05 0000 150</t>
  </si>
  <si>
    <t>Субвенции  на осуществление государственных полномочий в сфере  социального обслуживания, предусмотренных пунктами  2, 3, 4 и 5 части 1 и частью 1.1, 1.2  статьи 6 Областного закона  от 3.09. 2014 года № 222-ЗС " О социальном обслуживании граждан в Ростовской области»</t>
  </si>
  <si>
    <t xml:space="preserve"> 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</si>
  <si>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</t>
  </si>
  <si>
    <t>2 02 35501 05 0000 150</t>
  </si>
  <si>
    <t xml:space="preserve">                                       Приложение 6</t>
  </si>
  <si>
    <t>от 26.06.2026 № 311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</si>
</sst>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1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1" fillId="0" borderId="2" xfId="0" applyFont="1" applyBorder="1" applyAlignment="1">
      <alignment horizontal="center" vertical="top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16" fontId="1" fillId="0" borderId="0" xfId="0" applyNumberFormat="1" applyFont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1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16" fontId="1" fillId="2" borderId="0" xfId="0" applyNumberFormat="1" applyFont="1" applyFill="1" applyAlignment="1">
      <alignment horizontal="left"/>
    </xf>
    <xf numFmtId="164" fontId="1" fillId="2" borderId="6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164" fontId="1" fillId="2" borderId="10" xfId="0" applyNumberFormat="1" applyFont="1" applyFill="1" applyBorder="1" applyAlignment="1">
      <alignment horizontal="center" vertical="center" wrapText="1"/>
    </xf>
    <xf numFmtId="164" fontId="1" fillId="2" borderId="10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top" wrapText="1"/>
    </xf>
    <xf numFmtId="49" fontId="1" fillId="2" borderId="10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164" fontId="1" fillId="2" borderId="10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center" vertical="top" wrapText="1"/>
    </xf>
    <xf numFmtId="164" fontId="1" fillId="2" borderId="3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10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93"/>
  <sheetViews>
    <sheetView tabSelected="1" zoomScale="70" zoomScaleNormal="70" workbookViewId="0">
      <selection activeCell="K4" sqref="K4:M4"/>
    </sheetView>
  </sheetViews>
  <sheetFormatPr defaultRowHeight="15.75"/>
  <cols>
    <col min="1" max="1" width="3.85546875" style="3" customWidth="1"/>
    <col min="2" max="2" width="36.42578125" style="3" customWidth="1"/>
    <col min="3" max="3" width="18.7109375" style="3" customWidth="1"/>
    <col min="4" max="4" width="13" style="3" customWidth="1"/>
    <col min="5" max="5" width="12.85546875" style="3" customWidth="1"/>
    <col min="6" max="6" width="14.7109375" style="3" customWidth="1"/>
    <col min="7" max="7" width="38.28515625" style="3" customWidth="1"/>
    <col min="8" max="8" width="9.140625" style="3"/>
    <col min="9" max="9" width="14" style="3" customWidth="1"/>
    <col min="10" max="10" width="8.7109375" style="3" customWidth="1"/>
    <col min="11" max="11" width="13.85546875" style="14" customWidth="1"/>
    <col min="12" max="12" width="12.5703125" style="14" customWidth="1"/>
    <col min="13" max="13" width="11.42578125" style="14" customWidth="1"/>
    <col min="14" max="16384" width="9.140625" style="3"/>
  </cols>
  <sheetData>
    <row r="1" spans="1:14">
      <c r="I1" s="2" t="s">
        <v>157</v>
      </c>
      <c r="J1" s="2"/>
      <c r="K1" s="13"/>
      <c r="L1" s="13"/>
      <c r="M1" s="13"/>
    </row>
    <row r="2" spans="1:14">
      <c r="I2" s="2" t="s">
        <v>51</v>
      </c>
      <c r="J2" s="2"/>
      <c r="K2" s="13"/>
      <c r="L2" s="13"/>
      <c r="M2" s="13"/>
    </row>
    <row r="3" spans="1:14">
      <c r="I3" s="2" t="s">
        <v>40</v>
      </c>
      <c r="J3" s="2"/>
      <c r="K3" s="13"/>
      <c r="L3" s="13"/>
      <c r="M3" s="13"/>
    </row>
    <row r="4" spans="1:14">
      <c r="I4" s="2"/>
      <c r="J4" s="2"/>
      <c r="K4" s="76" t="s">
        <v>158</v>
      </c>
      <c r="L4" s="76"/>
      <c r="M4" s="76"/>
    </row>
    <row r="6" spans="1:14">
      <c r="A6" s="89" t="s">
        <v>130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</row>
    <row r="8" spans="1:14">
      <c r="A8" s="98" t="s">
        <v>0</v>
      </c>
      <c r="B8" s="98" t="s">
        <v>1</v>
      </c>
      <c r="C8" s="98" t="s">
        <v>2</v>
      </c>
      <c r="D8" s="99" t="s">
        <v>3</v>
      </c>
      <c r="E8" s="100"/>
      <c r="F8" s="101"/>
      <c r="G8" s="98" t="s">
        <v>4</v>
      </c>
      <c r="H8" s="111" t="s">
        <v>5</v>
      </c>
      <c r="I8" s="112"/>
      <c r="J8" s="113"/>
      <c r="K8" s="105" t="s">
        <v>3</v>
      </c>
      <c r="L8" s="106"/>
      <c r="M8" s="107"/>
    </row>
    <row r="9" spans="1:14">
      <c r="A9" s="98"/>
      <c r="B9" s="98"/>
      <c r="C9" s="98"/>
      <c r="D9" s="102"/>
      <c r="E9" s="103"/>
      <c r="F9" s="104"/>
      <c r="G9" s="98"/>
      <c r="H9" s="114"/>
      <c r="I9" s="115"/>
      <c r="J9" s="116"/>
      <c r="K9" s="108"/>
      <c r="L9" s="109"/>
      <c r="M9" s="110"/>
    </row>
    <row r="10" spans="1:14" ht="69" customHeight="1">
      <c r="A10" s="98"/>
      <c r="B10" s="98"/>
      <c r="C10" s="98"/>
      <c r="D10" s="9">
        <v>2026</v>
      </c>
      <c r="E10" s="9">
        <v>2027</v>
      </c>
      <c r="F10" s="9">
        <v>2028</v>
      </c>
      <c r="G10" s="98"/>
      <c r="H10" s="4" t="s">
        <v>8</v>
      </c>
      <c r="I10" s="4" t="s">
        <v>6</v>
      </c>
      <c r="J10" s="4" t="s">
        <v>7</v>
      </c>
      <c r="K10" s="15">
        <v>2026</v>
      </c>
      <c r="L10" s="16">
        <v>2027</v>
      </c>
      <c r="M10" s="16">
        <v>2028</v>
      </c>
    </row>
    <row r="11" spans="1:14" ht="21.75" customHeight="1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">
        <v>6</v>
      </c>
      <c r="G11" s="1">
        <v>7</v>
      </c>
      <c r="H11" s="6">
        <v>8</v>
      </c>
      <c r="I11" s="1">
        <v>9</v>
      </c>
      <c r="J11" s="1">
        <v>10</v>
      </c>
      <c r="K11" s="17">
        <v>11</v>
      </c>
      <c r="L11" s="18">
        <v>12</v>
      </c>
      <c r="M11" s="18">
        <v>13</v>
      </c>
    </row>
    <row r="12" spans="1:14" ht="27" customHeight="1">
      <c r="A12" s="79">
        <v>1</v>
      </c>
      <c r="B12" s="90" t="s">
        <v>9</v>
      </c>
      <c r="C12" s="92" t="s">
        <v>41</v>
      </c>
      <c r="D12" s="94">
        <f>K12+K13</f>
        <v>31208.400000000001</v>
      </c>
      <c r="E12" s="94">
        <f>L12+L13</f>
        <v>32522.2</v>
      </c>
      <c r="F12" s="94">
        <f>M12+M13</f>
        <v>33844.300000000003</v>
      </c>
      <c r="G12" s="90" t="s">
        <v>60</v>
      </c>
      <c r="H12" s="96" t="s">
        <v>35</v>
      </c>
      <c r="I12" s="96" t="s">
        <v>74</v>
      </c>
      <c r="J12" s="27">
        <v>320</v>
      </c>
      <c r="K12" s="28">
        <v>31201.4</v>
      </c>
      <c r="L12" s="29">
        <v>32515.200000000001</v>
      </c>
      <c r="M12" s="29">
        <v>33837.300000000003</v>
      </c>
    </row>
    <row r="13" spans="1:14" ht="36.75" customHeight="1">
      <c r="A13" s="80"/>
      <c r="B13" s="91"/>
      <c r="C13" s="93"/>
      <c r="D13" s="95"/>
      <c r="E13" s="95"/>
      <c r="F13" s="95"/>
      <c r="G13" s="91"/>
      <c r="H13" s="97"/>
      <c r="I13" s="97"/>
      <c r="J13" s="27">
        <v>240</v>
      </c>
      <c r="K13" s="28">
        <v>7</v>
      </c>
      <c r="L13" s="29">
        <v>7</v>
      </c>
      <c r="M13" s="29">
        <v>7</v>
      </c>
    </row>
    <row r="14" spans="1:14" ht="243" customHeight="1">
      <c r="A14" s="25">
        <v>2</v>
      </c>
      <c r="B14" s="42" t="s">
        <v>65</v>
      </c>
      <c r="C14" s="31" t="s">
        <v>41</v>
      </c>
      <c r="D14" s="32">
        <f>K14</f>
        <v>14085.1</v>
      </c>
      <c r="E14" s="32">
        <f>L14</f>
        <v>14982.3</v>
      </c>
      <c r="F14" s="32">
        <f>M14</f>
        <v>15580.9</v>
      </c>
      <c r="G14" s="43" t="s">
        <v>131</v>
      </c>
      <c r="H14" s="34">
        <v>1004</v>
      </c>
      <c r="I14" s="34" t="s">
        <v>75</v>
      </c>
      <c r="J14" s="31">
        <v>320</v>
      </c>
      <c r="K14" s="32">
        <v>14085.1</v>
      </c>
      <c r="L14" s="32">
        <v>14982.3</v>
      </c>
      <c r="M14" s="32">
        <v>15580.9</v>
      </c>
      <c r="N14" s="44">
        <v>46177</v>
      </c>
    </row>
    <row r="15" spans="1:14" ht="30.75" customHeight="1">
      <c r="A15" s="72">
        <v>3</v>
      </c>
      <c r="B15" s="72" t="s">
        <v>10</v>
      </c>
      <c r="C15" s="61" t="s">
        <v>41</v>
      </c>
      <c r="D15" s="63">
        <f>K15+K16</f>
        <v>53179.199999999997</v>
      </c>
      <c r="E15" s="63">
        <f>L15+L16</f>
        <v>52842.2</v>
      </c>
      <c r="F15" s="63">
        <f>M15+M16</f>
        <v>54952.7</v>
      </c>
      <c r="G15" s="72" t="s">
        <v>137</v>
      </c>
      <c r="H15" s="65" t="s">
        <v>35</v>
      </c>
      <c r="I15" s="65" t="s">
        <v>76</v>
      </c>
      <c r="J15" s="31">
        <v>320</v>
      </c>
      <c r="K15" s="32">
        <v>52759.199999999997</v>
      </c>
      <c r="L15" s="33">
        <v>52422.2</v>
      </c>
      <c r="M15" s="33">
        <v>54532.7</v>
      </c>
      <c r="N15" s="14"/>
    </row>
    <row r="16" spans="1:14" ht="38.25" customHeight="1">
      <c r="A16" s="74"/>
      <c r="B16" s="74"/>
      <c r="C16" s="62"/>
      <c r="D16" s="64"/>
      <c r="E16" s="64"/>
      <c r="F16" s="64"/>
      <c r="G16" s="74"/>
      <c r="H16" s="66"/>
      <c r="I16" s="66"/>
      <c r="J16" s="31">
        <v>240</v>
      </c>
      <c r="K16" s="32">
        <v>420</v>
      </c>
      <c r="L16" s="33">
        <v>420</v>
      </c>
      <c r="M16" s="33">
        <v>420</v>
      </c>
      <c r="N16" s="14"/>
    </row>
    <row r="17" spans="1:15" ht="43.5" customHeight="1">
      <c r="A17" s="72">
        <v>4</v>
      </c>
      <c r="B17" s="72" t="s">
        <v>11</v>
      </c>
      <c r="C17" s="61" t="s">
        <v>41</v>
      </c>
      <c r="D17" s="63">
        <f>K17+K18</f>
        <v>5403.9</v>
      </c>
      <c r="E17" s="63">
        <f>L17+L18</f>
        <v>7228</v>
      </c>
      <c r="F17" s="63">
        <f>M17+M18</f>
        <v>7531.5</v>
      </c>
      <c r="G17" s="72" t="s">
        <v>138</v>
      </c>
      <c r="H17" s="65" t="s">
        <v>35</v>
      </c>
      <c r="I17" s="65" t="s">
        <v>77</v>
      </c>
      <c r="J17" s="31">
        <v>320</v>
      </c>
      <c r="K17" s="33">
        <v>5343.9</v>
      </c>
      <c r="L17" s="33">
        <v>7168</v>
      </c>
      <c r="M17" s="33">
        <v>7471.5</v>
      </c>
      <c r="N17" s="44">
        <v>46175</v>
      </c>
    </row>
    <row r="18" spans="1:15" ht="48.75" customHeight="1">
      <c r="A18" s="74"/>
      <c r="B18" s="74"/>
      <c r="C18" s="62"/>
      <c r="D18" s="64"/>
      <c r="E18" s="64"/>
      <c r="F18" s="64"/>
      <c r="G18" s="74"/>
      <c r="H18" s="66"/>
      <c r="I18" s="66"/>
      <c r="J18" s="31">
        <v>240</v>
      </c>
      <c r="K18" s="32">
        <v>60</v>
      </c>
      <c r="L18" s="33">
        <v>60</v>
      </c>
      <c r="M18" s="33">
        <v>60</v>
      </c>
      <c r="N18" s="14"/>
    </row>
    <row r="19" spans="1:15" ht="61.5" customHeight="1">
      <c r="A19" s="79">
        <v>5</v>
      </c>
      <c r="B19" s="72" t="s">
        <v>12</v>
      </c>
      <c r="C19" s="61" t="s">
        <v>41</v>
      </c>
      <c r="D19" s="63">
        <f>K19+K20</f>
        <v>59363.5</v>
      </c>
      <c r="E19" s="63">
        <f>L19+L20</f>
        <v>61621.2</v>
      </c>
      <c r="F19" s="63">
        <f>M19+M20</f>
        <v>63964.9</v>
      </c>
      <c r="G19" s="72" t="s">
        <v>139</v>
      </c>
      <c r="H19" s="65">
        <v>1003</v>
      </c>
      <c r="I19" s="65" t="s">
        <v>78</v>
      </c>
      <c r="J19" s="31">
        <v>320</v>
      </c>
      <c r="K19" s="32">
        <v>58833.5</v>
      </c>
      <c r="L19" s="33">
        <v>61091.199999999997</v>
      </c>
      <c r="M19" s="33">
        <v>63434.9</v>
      </c>
      <c r="N19" s="14"/>
    </row>
    <row r="20" spans="1:15" ht="48.75" customHeight="1">
      <c r="A20" s="80"/>
      <c r="B20" s="73"/>
      <c r="C20" s="71"/>
      <c r="D20" s="64"/>
      <c r="E20" s="64"/>
      <c r="F20" s="64"/>
      <c r="G20" s="74"/>
      <c r="H20" s="66"/>
      <c r="I20" s="66"/>
      <c r="J20" s="31">
        <v>240</v>
      </c>
      <c r="K20" s="32">
        <v>530</v>
      </c>
      <c r="L20" s="33">
        <v>530</v>
      </c>
      <c r="M20" s="33">
        <v>530</v>
      </c>
      <c r="N20" s="14"/>
    </row>
    <row r="21" spans="1:15" ht="148.5" customHeight="1">
      <c r="A21" s="77">
        <v>6</v>
      </c>
      <c r="B21" s="68" t="s">
        <v>153</v>
      </c>
      <c r="C21" s="31" t="s">
        <v>41</v>
      </c>
      <c r="D21" s="35">
        <f>K21</f>
        <v>110179.1</v>
      </c>
      <c r="E21" s="35">
        <f>L21</f>
        <v>113979.7</v>
      </c>
      <c r="F21" s="35">
        <f>M21</f>
        <v>114128.8</v>
      </c>
      <c r="G21" s="68" t="s">
        <v>66</v>
      </c>
      <c r="H21" s="34">
        <v>1002</v>
      </c>
      <c r="I21" s="34" t="s">
        <v>79</v>
      </c>
      <c r="J21" s="31">
        <v>610</v>
      </c>
      <c r="K21" s="35">
        <v>110179.1</v>
      </c>
      <c r="L21" s="35">
        <v>113979.7</v>
      </c>
      <c r="M21" s="35">
        <v>114128.8</v>
      </c>
      <c r="N21" s="44">
        <v>46099</v>
      </c>
      <c r="O21" s="30">
        <v>46175</v>
      </c>
    </row>
    <row r="22" spans="1:15" ht="148.5" customHeight="1">
      <c r="A22" s="78"/>
      <c r="B22" s="70"/>
      <c r="C22" s="37" t="s">
        <v>152</v>
      </c>
      <c r="D22" s="45">
        <v>0</v>
      </c>
      <c r="E22" s="45">
        <v>0</v>
      </c>
      <c r="F22" s="45">
        <v>11540.2</v>
      </c>
      <c r="G22" s="70"/>
      <c r="H22" s="40" t="s">
        <v>150</v>
      </c>
      <c r="I22" s="40" t="s">
        <v>151</v>
      </c>
      <c r="J22" s="37">
        <v>610</v>
      </c>
      <c r="K22" s="45">
        <v>0</v>
      </c>
      <c r="L22" s="45">
        <v>0</v>
      </c>
      <c r="M22" s="45">
        <v>11540.2</v>
      </c>
      <c r="N22" s="14"/>
    </row>
    <row r="23" spans="1:15" ht="31.5" customHeight="1">
      <c r="A23" s="77">
        <v>7</v>
      </c>
      <c r="B23" s="72" t="s">
        <v>13</v>
      </c>
      <c r="C23" s="61" t="s">
        <v>41</v>
      </c>
      <c r="D23" s="63">
        <f>K23+K25</f>
        <v>215.29999999999998</v>
      </c>
      <c r="E23" s="63">
        <f>L23+L25</f>
        <v>215.29999999999998</v>
      </c>
      <c r="F23" s="63">
        <f>M23+M25</f>
        <v>215.29999999999998</v>
      </c>
      <c r="G23" s="72" t="s">
        <v>125</v>
      </c>
      <c r="H23" s="65" t="s">
        <v>29</v>
      </c>
      <c r="I23" s="65" t="s">
        <v>80</v>
      </c>
      <c r="J23" s="61">
        <v>120</v>
      </c>
      <c r="K23" s="63">
        <v>199.1</v>
      </c>
      <c r="L23" s="82">
        <v>199.1</v>
      </c>
      <c r="M23" s="82">
        <v>199.1</v>
      </c>
      <c r="N23" s="14"/>
    </row>
    <row r="24" spans="1:15" ht="33.75" customHeight="1">
      <c r="A24" s="81"/>
      <c r="B24" s="73"/>
      <c r="C24" s="71"/>
      <c r="D24" s="75"/>
      <c r="E24" s="75"/>
      <c r="F24" s="75"/>
      <c r="G24" s="73"/>
      <c r="H24" s="67"/>
      <c r="I24" s="67"/>
      <c r="J24" s="62"/>
      <c r="K24" s="64"/>
      <c r="L24" s="83"/>
      <c r="M24" s="83"/>
      <c r="N24" s="14"/>
    </row>
    <row r="25" spans="1:15" ht="61.5" customHeight="1">
      <c r="A25" s="78"/>
      <c r="B25" s="74"/>
      <c r="C25" s="62"/>
      <c r="D25" s="64"/>
      <c r="E25" s="64"/>
      <c r="F25" s="64"/>
      <c r="G25" s="74"/>
      <c r="H25" s="66"/>
      <c r="I25" s="66"/>
      <c r="J25" s="46">
        <v>240</v>
      </c>
      <c r="K25" s="47">
        <v>16.2</v>
      </c>
      <c r="L25" s="48">
        <v>16.2</v>
      </c>
      <c r="M25" s="48">
        <v>16.2</v>
      </c>
      <c r="N25" s="14"/>
    </row>
    <row r="26" spans="1:15" s="7" customFormat="1" ht="29.25" customHeight="1">
      <c r="A26" s="85">
        <v>8</v>
      </c>
      <c r="B26" s="72" t="s">
        <v>154</v>
      </c>
      <c r="C26" s="61" t="s">
        <v>156</v>
      </c>
      <c r="D26" s="63">
        <f>K26</f>
        <v>9413.2000000000007</v>
      </c>
      <c r="E26" s="63">
        <f>L26</f>
        <v>12910.6</v>
      </c>
      <c r="F26" s="63">
        <f>M26</f>
        <v>13070</v>
      </c>
      <c r="G26" s="72" t="s">
        <v>155</v>
      </c>
      <c r="H26" s="65" t="s">
        <v>28</v>
      </c>
      <c r="I26" s="65" t="s">
        <v>81</v>
      </c>
      <c r="J26" s="61">
        <v>810</v>
      </c>
      <c r="K26" s="63">
        <v>9413.2000000000007</v>
      </c>
      <c r="L26" s="82">
        <v>12910.6</v>
      </c>
      <c r="M26" s="82">
        <v>13070</v>
      </c>
      <c r="N26" s="14"/>
    </row>
    <row r="27" spans="1:15" s="7" customFormat="1" ht="115.5" customHeight="1">
      <c r="A27" s="86"/>
      <c r="B27" s="73"/>
      <c r="C27" s="71"/>
      <c r="D27" s="75"/>
      <c r="E27" s="75"/>
      <c r="F27" s="75"/>
      <c r="G27" s="73"/>
      <c r="H27" s="67"/>
      <c r="I27" s="67"/>
      <c r="J27" s="71"/>
      <c r="K27" s="75"/>
      <c r="L27" s="84"/>
      <c r="M27" s="84"/>
      <c r="N27" s="14"/>
    </row>
    <row r="28" spans="1:15" s="7" customFormat="1" ht="63" customHeight="1">
      <c r="A28" s="86"/>
      <c r="B28" s="73"/>
      <c r="C28" s="71"/>
      <c r="D28" s="75"/>
      <c r="E28" s="75"/>
      <c r="F28" s="75"/>
      <c r="G28" s="73"/>
      <c r="H28" s="67"/>
      <c r="I28" s="67"/>
      <c r="J28" s="71"/>
      <c r="K28" s="75"/>
      <c r="L28" s="84"/>
      <c r="M28" s="84"/>
      <c r="N28" s="44">
        <v>46163</v>
      </c>
    </row>
    <row r="29" spans="1:15" s="7" customFormat="1" ht="48" customHeight="1">
      <c r="A29" s="86"/>
      <c r="B29" s="73"/>
      <c r="C29" s="71"/>
      <c r="D29" s="75"/>
      <c r="E29" s="75"/>
      <c r="F29" s="75"/>
      <c r="G29" s="73"/>
      <c r="H29" s="67"/>
      <c r="I29" s="67"/>
      <c r="J29" s="71"/>
      <c r="K29" s="75"/>
      <c r="L29" s="84"/>
      <c r="M29" s="84"/>
      <c r="N29" s="14"/>
    </row>
    <row r="30" spans="1:15" s="7" customFormat="1" ht="50.25" customHeight="1">
      <c r="A30" s="86"/>
      <c r="B30" s="73"/>
      <c r="C30" s="71"/>
      <c r="D30" s="75"/>
      <c r="E30" s="75"/>
      <c r="F30" s="75"/>
      <c r="G30" s="73"/>
      <c r="H30" s="67"/>
      <c r="I30" s="67"/>
      <c r="J30" s="71"/>
      <c r="K30" s="75"/>
      <c r="L30" s="84"/>
      <c r="M30" s="84"/>
      <c r="N30" s="14"/>
    </row>
    <row r="31" spans="1:15" s="7" customFormat="1" ht="47.25" customHeight="1">
      <c r="A31" s="86"/>
      <c r="B31" s="73"/>
      <c r="C31" s="62"/>
      <c r="D31" s="64"/>
      <c r="E31" s="64"/>
      <c r="F31" s="64"/>
      <c r="G31" s="74"/>
      <c r="H31" s="67"/>
      <c r="I31" s="66"/>
      <c r="J31" s="71"/>
      <c r="K31" s="64"/>
      <c r="L31" s="83"/>
      <c r="M31" s="83"/>
      <c r="N31" s="14"/>
    </row>
    <row r="32" spans="1:15" s="7" customFormat="1" ht="197.25" customHeight="1">
      <c r="A32" s="87"/>
      <c r="B32" s="74"/>
      <c r="C32" s="46" t="s">
        <v>41</v>
      </c>
      <c r="D32" s="47">
        <f>K32</f>
        <v>0</v>
      </c>
      <c r="E32" s="47">
        <v>0</v>
      </c>
      <c r="F32" s="47">
        <f>M32</f>
        <v>0</v>
      </c>
      <c r="G32" s="42" t="s">
        <v>136</v>
      </c>
      <c r="H32" s="66"/>
      <c r="I32" s="40" t="s">
        <v>149</v>
      </c>
      <c r="J32" s="62"/>
      <c r="K32" s="32">
        <v>0</v>
      </c>
      <c r="L32" s="33">
        <v>0</v>
      </c>
      <c r="M32" s="33">
        <v>0</v>
      </c>
      <c r="N32" s="14"/>
    </row>
    <row r="33" spans="1:20" ht="100.5" customHeight="1">
      <c r="A33" s="79">
        <v>9</v>
      </c>
      <c r="B33" s="72" t="s">
        <v>27</v>
      </c>
      <c r="C33" s="61" t="s">
        <v>41</v>
      </c>
      <c r="D33" s="63">
        <f>K33+K34</f>
        <v>2712.9</v>
      </c>
      <c r="E33" s="63">
        <f>L33+L34</f>
        <v>2739.2000000000003</v>
      </c>
      <c r="F33" s="63">
        <f>M33+M34</f>
        <v>2739.2000000000003</v>
      </c>
      <c r="G33" s="72" t="s">
        <v>14</v>
      </c>
      <c r="H33" s="65" t="s">
        <v>28</v>
      </c>
      <c r="I33" s="65" t="s">
        <v>82</v>
      </c>
      <c r="J33" s="31">
        <v>120</v>
      </c>
      <c r="K33" s="32">
        <v>2624.1</v>
      </c>
      <c r="L33" s="33">
        <v>2650.4</v>
      </c>
      <c r="M33" s="33">
        <v>2650.4</v>
      </c>
      <c r="N33" s="44">
        <v>46176</v>
      </c>
      <c r="T33" s="3" t="s">
        <v>118</v>
      </c>
    </row>
    <row r="34" spans="1:20" ht="84" customHeight="1">
      <c r="A34" s="80"/>
      <c r="B34" s="74"/>
      <c r="C34" s="62"/>
      <c r="D34" s="64"/>
      <c r="E34" s="64"/>
      <c r="F34" s="64"/>
      <c r="G34" s="74"/>
      <c r="H34" s="66"/>
      <c r="I34" s="66"/>
      <c r="J34" s="31">
        <v>240</v>
      </c>
      <c r="K34" s="32">
        <v>88.8</v>
      </c>
      <c r="L34" s="33">
        <v>88.8</v>
      </c>
      <c r="M34" s="33">
        <v>88.8</v>
      </c>
      <c r="N34" s="14"/>
    </row>
    <row r="35" spans="1:20" ht="28.5" customHeight="1">
      <c r="A35" s="79">
        <v>10</v>
      </c>
      <c r="B35" s="72" t="s">
        <v>15</v>
      </c>
      <c r="C35" s="61" t="s">
        <v>44</v>
      </c>
      <c r="D35" s="63">
        <f>K35+K36+K37+K38</f>
        <v>2886.2</v>
      </c>
      <c r="E35" s="63">
        <f>L35+L36+L37+L37+L38</f>
        <v>2422.1999999999998</v>
      </c>
      <c r="F35" s="63">
        <f>M35+M36+M37+M38</f>
        <v>2526</v>
      </c>
      <c r="G35" s="72" t="s">
        <v>140</v>
      </c>
      <c r="H35" s="65" t="s">
        <v>30</v>
      </c>
      <c r="I35" s="65" t="s">
        <v>83</v>
      </c>
      <c r="J35" s="49">
        <v>120</v>
      </c>
      <c r="K35" s="32">
        <v>2203.6999999999998</v>
      </c>
      <c r="L35" s="33">
        <v>2422.1999999999998</v>
      </c>
      <c r="M35" s="33">
        <v>2426</v>
      </c>
      <c r="N35" s="14"/>
    </row>
    <row r="36" spans="1:20" ht="28.5" customHeight="1">
      <c r="A36" s="88"/>
      <c r="B36" s="73"/>
      <c r="C36" s="71"/>
      <c r="D36" s="75"/>
      <c r="E36" s="75"/>
      <c r="F36" s="75"/>
      <c r="G36" s="73"/>
      <c r="H36" s="67"/>
      <c r="I36" s="67"/>
      <c r="J36" s="49">
        <v>240</v>
      </c>
      <c r="K36" s="32">
        <v>72</v>
      </c>
      <c r="L36" s="33">
        <v>0</v>
      </c>
      <c r="M36" s="33">
        <v>100</v>
      </c>
      <c r="N36" s="14"/>
    </row>
    <row r="37" spans="1:20" ht="28.5" customHeight="1">
      <c r="A37" s="88"/>
      <c r="B37" s="73"/>
      <c r="C37" s="71"/>
      <c r="D37" s="75"/>
      <c r="E37" s="75"/>
      <c r="F37" s="75"/>
      <c r="G37" s="73"/>
      <c r="H37" s="67"/>
      <c r="I37" s="66"/>
      <c r="J37" s="49"/>
      <c r="K37" s="32"/>
      <c r="L37" s="33"/>
      <c r="M37" s="33"/>
      <c r="N37" s="14"/>
    </row>
    <row r="38" spans="1:20" ht="42" customHeight="1">
      <c r="A38" s="80"/>
      <c r="B38" s="74"/>
      <c r="C38" s="62"/>
      <c r="D38" s="64"/>
      <c r="E38" s="64"/>
      <c r="F38" s="64"/>
      <c r="G38" s="74"/>
      <c r="H38" s="66"/>
      <c r="I38" s="50" t="s">
        <v>84</v>
      </c>
      <c r="J38" s="51">
        <v>120</v>
      </c>
      <c r="K38" s="32">
        <v>610.5</v>
      </c>
      <c r="L38" s="33">
        <v>0</v>
      </c>
      <c r="M38" s="33">
        <v>0</v>
      </c>
      <c r="N38" s="14"/>
    </row>
    <row r="39" spans="1:20" ht="108" customHeight="1">
      <c r="A39" s="77">
        <v>11</v>
      </c>
      <c r="B39" s="72" t="s">
        <v>110</v>
      </c>
      <c r="C39" s="61" t="s">
        <v>45</v>
      </c>
      <c r="D39" s="63">
        <f>K39+K40+K41</f>
        <v>604198.40000000002</v>
      </c>
      <c r="E39" s="63">
        <f>L39+L40+L41</f>
        <v>616202.1</v>
      </c>
      <c r="F39" s="63">
        <f>M39+M40+M41</f>
        <v>617321</v>
      </c>
      <c r="G39" s="72" t="s">
        <v>54</v>
      </c>
      <c r="H39" s="40" t="s">
        <v>37</v>
      </c>
      <c r="I39" s="65" t="s">
        <v>85</v>
      </c>
      <c r="J39" s="61">
        <v>610</v>
      </c>
      <c r="K39" s="32">
        <v>166967.4</v>
      </c>
      <c r="L39" s="33">
        <v>168920.5</v>
      </c>
      <c r="M39" s="33">
        <v>169192.4</v>
      </c>
      <c r="N39" s="44">
        <v>46099</v>
      </c>
      <c r="O39" s="30">
        <v>46177</v>
      </c>
    </row>
    <row r="40" spans="1:20" ht="85.5" customHeight="1">
      <c r="A40" s="81"/>
      <c r="B40" s="73"/>
      <c r="C40" s="71"/>
      <c r="D40" s="75"/>
      <c r="E40" s="75"/>
      <c r="F40" s="75"/>
      <c r="G40" s="73"/>
      <c r="H40" s="40" t="s">
        <v>31</v>
      </c>
      <c r="I40" s="67"/>
      <c r="J40" s="71"/>
      <c r="K40" s="33">
        <v>425416.2</v>
      </c>
      <c r="L40" s="33">
        <v>435341.5</v>
      </c>
      <c r="M40" s="33">
        <v>436183</v>
      </c>
      <c r="N40" s="14"/>
      <c r="O40" s="30">
        <v>46177</v>
      </c>
    </row>
    <row r="41" spans="1:20" ht="213.75" customHeight="1">
      <c r="A41" s="78"/>
      <c r="B41" s="74"/>
      <c r="C41" s="62"/>
      <c r="D41" s="64"/>
      <c r="E41" s="64"/>
      <c r="F41" s="64"/>
      <c r="G41" s="74"/>
      <c r="H41" s="40" t="s">
        <v>52</v>
      </c>
      <c r="I41" s="66"/>
      <c r="J41" s="62"/>
      <c r="K41" s="32">
        <v>11814.8</v>
      </c>
      <c r="L41" s="33">
        <v>11940.1</v>
      </c>
      <c r="M41" s="33">
        <v>11945.6</v>
      </c>
      <c r="N41" s="44">
        <v>46177</v>
      </c>
    </row>
    <row r="42" spans="1:20" ht="33" customHeight="1">
      <c r="A42" s="79">
        <v>12</v>
      </c>
      <c r="B42" s="72" t="s">
        <v>53</v>
      </c>
      <c r="C42" s="61" t="s">
        <v>42</v>
      </c>
      <c r="D42" s="63">
        <f>K42+K43+K44</f>
        <v>26567.899999999998</v>
      </c>
      <c r="E42" s="63">
        <f>L42+L43+L44</f>
        <v>27476.399999999998</v>
      </c>
      <c r="F42" s="63">
        <f>M42+M43+M44</f>
        <v>27476.399999999998</v>
      </c>
      <c r="G42" s="72" t="s">
        <v>16</v>
      </c>
      <c r="H42" s="65" t="s">
        <v>32</v>
      </c>
      <c r="I42" s="65" t="s">
        <v>86</v>
      </c>
      <c r="J42" s="31">
        <v>120</v>
      </c>
      <c r="K42" s="32">
        <v>21404.2</v>
      </c>
      <c r="L42" s="33">
        <v>22312.7</v>
      </c>
      <c r="M42" s="33">
        <v>22312.7</v>
      </c>
      <c r="N42" s="14"/>
    </row>
    <row r="43" spans="1:20" ht="91.5" customHeight="1">
      <c r="A43" s="88"/>
      <c r="B43" s="73"/>
      <c r="C43" s="71"/>
      <c r="D43" s="75"/>
      <c r="E43" s="75"/>
      <c r="F43" s="75"/>
      <c r="G43" s="73"/>
      <c r="H43" s="67"/>
      <c r="I43" s="67"/>
      <c r="J43" s="31">
        <v>240</v>
      </c>
      <c r="K43" s="32">
        <v>1218.0999999999999</v>
      </c>
      <c r="L43" s="33">
        <v>1218.0999999999999</v>
      </c>
      <c r="M43" s="33">
        <v>1218.0999999999999</v>
      </c>
      <c r="N43" s="44">
        <v>46099</v>
      </c>
    </row>
    <row r="44" spans="1:20" ht="29.25" customHeight="1">
      <c r="A44" s="22"/>
      <c r="B44" s="52"/>
      <c r="C44" s="46"/>
      <c r="D44" s="47"/>
      <c r="E44" s="47"/>
      <c r="F44" s="47"/>
      <c r="G44" s="52"/>
      <c r="H44" s="53" t="s">
        <v>32</v>
      </c>
      <c r="I44" s="53" t="s">
        <v>108</v>
      </c>
      <c r="J44" s="31">
        <v>610</v>
      </c>
      <c r="K44" s="32">
        <v>3945.6</v>
      </c>
      <c r="L44" s="33">
        <v>3945.6</v>
      </c>
      <c r="M44" s="33">
        <v>3945.6</v>
      </c>
      <c r="N44" s="14"/>
    </row>
    <row r="45" spans="1:20" ht="41.25" customHeight="1">
      <c r="A45" s="79">
        <v>13</v>
      </c>
      <c r="B45" s="72" t="s">
        <v>63</v>
      </c>
      <c r="C45" s="61" t="s">
        <v>41</v>
      </c>
      <c r="D45" s="63">
        <f>K45+K46</f>
        <v>2493</v>
      </c>
      <c r="E45" s="63">
        <f>L45+L46</f>
        <v>2650.4</v>
      </c>
      <c r="F45" s="63">
        <f>M45+M46</f>
        <v>2650.4</v>
      </c>
      <c r="G45" s="72" t="s">
        <v>64</v>
      </c>
      <c r="H45" s="65" t="s">
        <v>33</v>
      </c>
      <c r="I45" s="65" t="s">
        <v>88</v>
      </c>
      <c r="J45" s="31">
        <v>120</v>
      </c>
      <c r="K45" s="32">
        <v>2493</v>
      </c>
      <c r="L45" s="33">
        <v>2650.4</v>
      </c>
      <c r="M45" s="33">
        <v>2650.4</v>
      </c>
      <c r="N45" s="44">
        <v>46099</v>
      </c>
      <c r="O45" s="30">
        <v>46177</v>
      </c>
    </row>
    <row r="46" spans="1:20" ht="40.5" customHeight="1">
      <c r="A46" s="80"/>
      <c r="B46" s="74"/>
      <c r="C46" s="62"/>
      <c r="D46" s="64"/>
      <c r="E46" s="64"/>
      <c r="F46" s="64"/>
      <c r="G46" s="74"/>
      <c r="H46" s="66"/>
      <c r="I46" s="66"/>
      <c r="J46" s="31">
        <v>240</v>
      </c>
      <c r="K46" s="32">
        <v>0</v>
      </c>
      <c r="L46" s="33">
        <v>0</v>
      </c>
      <c r="M46" s="33">
        <v>0</v>
      </c>
      <c r="N46" s="14"/>
    </row>
    <row r="47" spans="1:20" ht="64.5" customHeight="1">
      <c r="A47" s="79">
        <v>14</v>
      </c>
      <c r="B47" s="72" t="s">
        <v>111</v>
      </c>
      <c r="C47" s="61" t="s">
        <v>41</v>
      </c>
      <c r="D47" s="63">
        <f>K47+K48</f>
        <v>904.7</v>
      </c>
      <c r="E47" s="63">
        <f>L47+L48</f>
        <v>904.7</v>
      </c>
      <c r="F47" s="63">
        <f>M47+M48</f>
        <v>904.7</v>
      </c>
      <c r="G47" s="72" t="s">
        <v>141</v>
      </c>
      <c r="H47" s="65" t="s">
        <v>29</v>
      </c>
      <c r="I47" s="65" t="s">
        <v>89</v>
      </c>
      <c r="J47" s="31">
        <v>120</v>
      </c>
      <c r="K47" s="32">
        <v>881.5</v>
      </c>
      <c r="L47" s="33">
        <v>881.5</v>
      </c>
      <c r="M47" s="33">
        <v>881.5</v>
      </c>
      <c r="N47" s="44">
        <v>46099</v>
      </c>
    </row>
    <row r="48" spans="1:20" ht="70.5" customHeight="1">
      <c r="A48" s="80"/>
      <c r="B48" s="74"/>
      <c r="C48" s="62"/>
      <c r="D48" s="64"/>
      <c r="E48" s="64"/>
      <c r="F48" s="64"/>
      <c r="G48" s="74"/>
      <c r="H48" s="66"/>
      <c r="I48" s="66"/>
      <c r="J48" s="31">
        <v>240</v>
      </c>
      <c r="K48" s="32">
        <v>23.2</v>
      </c>
      <c r="L48" s="33">
        <v>23.2</v>
      </c>
      <c r="M48" s="33">
        <v>23.2</v>
      </c>
      <c r="N48" s="14"/>
    </row>
    <row r="49" spans="1:14" ht="60" customHeight="1">
      <c r="A49" s="79">
        <v>15</v>
      </c>
      <c r="B49" s="72" t="s">
        <v>112</v>
      </c>
      <c r="C49" s="61" t="s">
        <v>41</v>
      </c>
      <c r="D49" s="63">
        <f>K49+K50</f>
        <v>1804.5</v>
      </c>
      <c r="E49" s="63">
        <f>L49+L50</f>
        <v>1804.5</v>
      </c>
      <c r="F49" s="63">
        <f>M49+M50</f>
        <v>1804.5</v>
      </c>
      <c r="G49" s="72" t="s">
        <v>142</v>
      </c>
      <c r="H49" s="65" t="s">
        <v>29</v>
      </c>
      <c r="I49" s="65" t="s">
        <v>90</v>
      </c>
      <c r="J49" s="31">
        <v>120</v>
      </c>
      <c r="K49" s="32">
        <v>1766.5</v>
      </c>
      <c r="L49" s="32">
        <v>1766.5</v>
      </c>
      <c r="M49" s="32">
        <v>1766.5</v>
      </c>
      <c r="N49" s="44">
        <v>46099</v>
      </c>
    </row>
    <row r="50" spans="1:14" ht="104.25" customHeight="1">
      <c r="A50" s="80"/>
      <c r="B50" s="74"/>
      <c r="C50" s="62"/>
      <c r="D50" s="64"/>
      <c r="E50" s="64"/>
      <c r="F50" s="64"/>
      <c r="G50" s="74"/>
      <c r="H50" s="66"/>
      <c r="I50" s="66"/>
      <c r="J50" s="31">
        <v>240</v>
      </c>
      <c r="K50" s="32">
        <v>38</v>
      </c>
      <c r="L50" s="32">
        <v>38</v>
      </c>
      <c r="M50" s="32">
        <v>38</v>
      </c>
      <c r="N50" s="14"/>
    </row>
    <row r="51" spans="1:14" ht="131.25" customHeight="1">
      <c r="A51" s="5">
        <v>16</v>
      </c>
      <c r="B51" s="42" t="s">
        <v>17</v>
      </c>
      <c r="C51" s="31" t="s">
        <v>41</v>
      </c>
      <c r="D51" s="32">
        <f>K51</f>
        <v>30</v>
      </c>
      <c r="E51" s="32">
        <f>L51</f>
        <v>30</v>
      </c>
      <c r="F51" s="32">
        <f>M51</f>
        <v>30</v>
      </c>
      <c r="G51" s="42" t="s">
        <v>143</v>
      </c>
      <c r="H51" s="34" t="s">
        <v>35</v>
      </c>
      <c r="I51" s="34" t="s">
        <v>91</v>
      </c>
      <c r="J51" s="31">
        <v>320</v>
      </c>
      <c r="K51" s="32">
        <v>30</v>
      </c>
      <c r="L51" s="32">
        <v>30</v>
      </c>
      <c r="M51" s="32">
        <v>30</v>
      </c>
      <c r="N51" s="14"/>
    </row>
    <row r="52" spans="1:14" ht="38.25" customHeight="1">
      <c r="A52" s="79">
        <v>17</v>
      </c>
      <c r="B52" s="72" t="s">
        <v>18</v>
      </c>
      <c r="C52" s="61" t="s">
        <v>41</v>
      </c>
      <c r="D52" s="63">
        <f>K52+K53</f>
        <v>717.9</v>
      </c>
      <c r="E52" s="63">
        <f>L52+L53</f>
        <v>746.7</v>
      </c>
      <c r="F52" s="63">
        <f>M52+M53</f>
        <v>776.5</v>
      </c>
      <c r="G52" s="72" t="s">
        <v>144</v>
      </c>
      <c r="H52" s="65" t="s">
        <v>34</v>
      </c>
      <c r="I52" s="65" t="s">
        <v>92</v>
      </c>
      <c r="J52" s="31">
        <v>320</v>
      </c>
      <c r="K52" s="32">
        <v>716.9</v>
      </c>
      <c r="L52" s="32">
        <v>745.7</v>
      </c>
      <c r="M52" s="32">
        <v>775.5</v>
      </c>
      <c r="N52" s="14"/>
    </row>
    <row r="53" spans="1:14" ht="41.25" customHeight="1">
      <c r="A53" s="80"/>
      <c r="B53" s="74"/>
      <c r="C53" s="62"/>
      <c r="D53" s="64"/>
      <c r="E53" s="64"/>
      <c r="F53" s="64"/>
      <c r="G53" s="74"/>
      <c r="H53" s="66"/>
      <c r="I53" s="66"/>
      <c r="J53" s="31">
        <v>240</v>
      </c>
      <c r="K53" s="32">
        <v>1</v>
      </c>
      <c r="L53" s="32">
        <v>1</v>
      </c>
      <c r="M53" s="32">
        <v>1</v>
      </c>
      <c r="N53" s="14"/>
    </row>
    <row r="54" spans="1:14" ht="54" customHeight="1">
      <c r="A54" s="79">
        <v>18</v>
      </c>
      <c r="B54" s="72" t="s">
        <v>36</v>
      </c>
      <c r="C54" s="61" t="s">
        <v>46</v>
      </c>
      <c r="D54" s="63">
        <f>K54+K55</f>
        <v>5531.9</v>
      </c>
      <c r="E54" s="63">
        <f>L54+L55</f>
        <v>5742</v>
      </c>
      <c r="F54" s="63">
        <f>M54+M55</f>
        <v>5960.1</v>
      </c>
      <c r="G54" s="72" t="s">
        <v>145</v>
      </c>
      <c r="H54" s="65" t="s">
        <v>34</v>
      </c>
      <c r="I54" s="65" t="s">
        <v>93</v>
      </c>
      <c r="J54" s="31">
        <v>320</v>
      </c>
      <c r="K54" s="32">
        <v>5491.9</v>
      </c>
      <c r="L54" s="32">
        <v>5702</v>
      </c>
      <c r="M54" s="32">
        <v>5920.1</v>
      </c>
      <c r="N54" s="14"/>
    </row>
    <row r="55" spans="1:14" ht="59.25" customHeight="1">
      <c r="A55" s="80"/>
      <c r="B55" s="74"/>
      <c r="C55" s="62"/>
      <c r="D55" s="64"/>
      <c r="E55" s="64"/>
      <c r="F55" s="64"/>
      <c r="G55" s="74"/>
      <c r="H55" s="66"/>
      <c r="I55" s="66"/>
      <c r="J55" s="31">
        <v>240</v>
      </c>
      <c r="K55" s="32">
        <v>40</v>
      </c>
      <c r="L55" s="32">
        <v>40</v>
      </c>
      <c r="M55" s="32">
        <v>40</v>
      </c>
      <c r="N55" s="14"/>
    </row>
    <row r="56" spans="1:14" ht="30" customHeight="1">
      <c r="A56" s="77">
        <v>19</v>
      </c>
      <c r="B56" s="72" t="s">
        <v>116</v>
      </c>
      <c r="C56" s="61" t="s">
        <v>41</v>
      </c>
      <c r="D56" s="63">
        <f>K56+K58</f>
        <v>7431.5</v>
      </c>
      <c r="E56" s="63">
        <f>L56+L58</f>
        <v>7431.5</v>
      </c>
      <c r="F56" s="63">
        <f>M56+M58</f>
        <v>7431.5</v>
      </c>
      <c r="G56" s="72" t="s">
        <v>19</v>
      </c>
      <c r="H56" s="65" t="s">
        <v>35</v>
      </c>
      <c r="I56" s="65" t="s">
        <v>94</v>
      </c>
      <c r="J56" s="61">
        <v>320</v>
      </c>
      <c r="K56" s="63">
        <v>7282.9</v>
      </c>
      <c r="L56" s="63">
        <v>7282.9</v>
      </c>
      <c r="M56" s="63">
        <v>7282.9</v>
      </c>
      <c r="N56" s="14"/>
    </row>
    <row r="57" spans="1:14" ht="48.75" customHeight="1">
      <c r="A57" s="81"/>
      <c r="B57" s="73"/>
      <c r="C57" s="71"/>
      <c r="D57" s="75"/>
      <c r="E57" s="75"/>
      <c r="F57" s="75"/>
      <c r="G57" s="73"/>
      <c r="H57" s="67"/>
      <c r="I57" s="67"/>
      <c r="J57" s="62"/>
      <c r="K57" s="64"/>
      <c r="L57" s="64"/>
      <c r="M57" s="64"/>
      <c r="N57" s="14"/>
    </row>
    <row r="58" spans="1:14" ht="54" customHeight="1">
      <c r="A58" s="78"/>
      <c r="B58" s="74"/>
      <c r="C58" s="62"/>
      <c r="D58" s="64"/>
      <c r="E58" s="64"/>
      <c r="F58" s="64"/>
      <c r="G58" s="74"/>
      <c r="H58" s="66"/>
      <c r="I58" s="66"/>
      <c r="J58" s="38">
        <v>240</v>
      </c>
      <c r="K58" s="39">
        <v>148.6</v>
      </c>
      <c r="L58" s="39">
        <v>148.6</v>
      </c>
      <c r="M58" s="39">
        <v>148.6</v>
      </c>
      <c r="N58" s="14"/>
    </row>
    <row r="59" spans="1:14" ht="33" customHeight="1">
      <c r="A59" s="79">
        <v>20</v>
      </c>
      <c r="B59" s="72" t="s">
        <v>50</v>
      </c>
      <c r="C59" s="61" t="s">
        <v>47</v>
      </c>
      <c r="D59" s="63">
        <f>K59+K60</f>
        <v>16066.8</v>
      </c>
      <c r="E59" s="63">
        <f>L59+L60</f>
        <v>16055.7</v>
      </c>
      <c r="F59" s="63">
        <f>M59+M60</f>
        <v>16051.1</v>
      </c>
      <c r="G59" s="72" t="s">
        <v>133</v>
      </c>
      <c r="H59" s="65" t="s">
        <v>34</v>
      </c>
      <c r="I59" s="65" t="s">
        <v>95</v>
      </c>
      <c r="J59" s="31">
        <v>240</v>
      </c>
      <c r="K59" s="32">
        <v>150</v>
      </c>
      <c r="L59" s="32">
        <v>150</v>
      </c>
      <c r="M59" s="32">
        <v>150</v>
      </c>
      <c r="N59" s="14"/>
    </row>
    <row r="60" spans="1:14" ht="25.5" customHeight="1">
      <c r="A60" s="80"/>
      <c r="B60" s="74"/>
      <c r="C60" s="62"/>
      <c r="D60" s="64"/>
      <c r="E60" s="64"/>
      <c r="F60" s="64"/>
      <c r="G60" s="74"/>
      <c r="H60" s="66"/>
      <c r="I60" s="66"/>
      <c r="J60" s="31">
        <v>320</v>
      </c>
      <c r="K60" s="32">
        <v>15916.8</v>
      </c>
      <c r="L60" s="32">
        <v>15905.7</v>
      </c>
      <c r="M60" s="32">
        <v>15901.1</v>
      </c>
      <c r="N60" s="14"/>
    </row>
    <row r="61" spans="1:14" ht="78.75" customHeight="1">
      <c r="A61" s="79">
        <v>21</v>
      </c>
      <c r="B61" s="72" t="s">
        <v>128</v>
      </c>
      <c r="C61" s="61" t="s">
        <v>41</v>
      </c>
      <c r="D61" s="63">
        <f>K61+K62</f>
        <v>123</v>
      </c>
      <c r="E61" s="63">
        <f>L61+L62</f>
        <v>255.7</v>
      </c>
      <c r="F61" s="63">
        <f>M61+M62</f>
        <v>265.89999999999998</v>
      </c>
      <c r="G61" s="72" t="s">
        <v>117</v>
      </c>
      <c r="H61" s="65" t="s">
        <v>33</v>
      </c>
      <c r="I61" s="65" t="s">
        <v>127</v>
      </c>
      <c r="J61" s="31">
        <v>240</v>
      </c>
      <c r="K61" s="32">
        <v>1</v>
      </c>
      <c r="L61" s="32">
        <v>1</v>
      </c>
      <c r="M61" s="32">
        <v>1</v>
      </c>
      <c r="N61" s="14"/>
    </row>
    <row r="62" spans="1:14" ht="83.25" customHeight="1">
      <c r="A62" s="80"/>
      <c r="B62" s="74"/>
      <c r="C62" s="62"/>
      <c r="D62" s="64"/>
      <c r="E62" s="64"/>
      <c r="F62" s="64"/>
      <c r="G62" s="74"/>
      <c r="H62" s="66"/>
      <c r="I62" s="66"/>
      <c r="J62" s="31">
        <v>320</v>
      </c>
      <c r="K62" s="32">
        <v>122</v>
      </c>
      <c r="L62" s="32">
        <v>254.7</v>
      </c>
      <c r="M62" s="32">
        <v>264.89999999999998</v>
      </c>
      <c r="N62" s="14"/>
    </row>
    <row r="63" spans="1:14" ht="63" customHeight="1">
      <c r="A63" s="79">
        <v>22</v>
      </c>
      <c r="B63" s="72" t="s">
        <v>20</v>
      </c>
      <c r="C63" s="61" t="s">
        <v>41</v>
      </c>
      <c r="D63" s="63">
        <f>K63+K64</f>
        <v>447.2</v>
      </c>
      <c r="E63" s="63">
        <f>L63+L64</f>
        <v>509.1</v>
      </c>
      <c r="F63" s="63">
        <f>M63+M64</f>
        <v>548.70000000000005</v>
      </c>
      <c r="G63" s="72" t="s">
        <v>21</v>
      </c>
      <c r="H63" s="65" t="s">
        <v>35</v>
      </c>
      <c r="I63" s="65" t="s">
        <v>96</v>
      </c>
      <c r="J63" s="31">
        <v>320</v>
      </c>
      <c r="K63" s="32">
        <v>443.2</v>
      </c>
      <c r="L63" s="32">
        <v>505.1</v>
      </c>
      <c r="M63" s="32">
        <v>544.70000000000005</v>
      </c>
      <c r="N63" s="44">
        <v>46175</v>
      </c>
    </row>
    <row r="64" spans="1:14" ht="58.5" customHeight="1">
      <c r="A64" s="80"/>
      <c r="B64" s="74"/>
      <c r="C64" s="62"/>
      <c r="D64" s="64"/>
      <c r="E64" s="64"/>
      <c r="F64" s="64"/>
      <c r="G64" s="74"/>
      <c r="H64" s="66"/>
      <c r="I64" s="66"/>
      <c r="J64" s="31">
        <v>240</v>
      </c>
      <c r="K64" s="32">
        <v>4</v>
      </c>
      <c r="L64" s="32">
        <v>4</v>
      </c>
      <c r="M64" s="32">
        <v>4</v>
      </c>
      <c r="N64" s="44"/>
    </row>
    <row r="65" spans="1:14" ht="225.75" customHeight="1">
      <c r="A65" s="5">
        <v>23</v>
      </c>
      <c r="B65" s="42" t="s">
        <v>113</v>
      </c>
      <c r="C65" s="31" t="s">
        <v>41</v>
      </c>
      <c r="D65" s="32">
        <f t="shared" ref="D65:F66" si="0">K65</f>
        <v>0.3</v>
      </c>
      <c r="E65" s="32">
        <f t="shared" si="0"/>
        <v>0.3</v>
      </c>
      <c r="F65" s="32">
        <f t="shared" si="0"/>
        <v>0.3</v>
      </c>
      <c r="G65" s="42" t="s">
        <v>22</v>
      </c>
      <c r="H65" s="34" t="s">
        <v>29</v>
      </c>
      <c r="I65" s="34" t="s">
        <v>97</v>
      </c>
      <c r="J65" s="31">
        <v>240</v>
      </c>
      <c r="K65" s="32">
        <v>0.3</v>
      </c>
      <c r="L65" s="32">
        <v>0.3</v>
      </c>
      <c r="M65" s="32">
        <v>0.3</v>
      </c>
      <c r="N65" s="14"/>
    </row>
    <row r="66" spans="1:14" ht="189">
      <c r="A66" s="5">
        <v>24</v>
      </c>
      <c r="B66" s="42" t="s">
        <v>132</v>
      </c>
      <c r="C66" s="31" t="s">
        <v>70</v>
      </c>
      <c r="D66" s="32">
        <f t="shared" si="0"/>
        <v>50643.5</v>
      </c>
      <c r="E66" s="32">
        <f t="shared" si="0"/>
        <v>32460.1</v>
      </c>
      <c r="F66" s="32">
        <f t="shared" si="0"/>
        <v>36066.699999999997</v>
      </c>
      <c r="G66" s="42" t="s">
        <v>146</v>
      </c>
      <c r="H66" s="34" t="s">
        <v>35</v>
      </c>
      <c r="I66" s="34" t="s">
        <v>98</v>
      </c>
      <c r="J66" s="31">
        <v>410</v>
      </c>
      <c r="K66" s="32">
        <v>50643.5</v>
      </c>
      <c r="L66" s="32">
        <v>32460.1</v>
      </c>
      <c r="M66" s="32">
        <v>36066.699999999997</v>
      </c>
      <c r="N66" s="44">
        <v>46107</v>
      </c>
    </row>
    <row r="67" spans="1:14" ht="41.25" customHeight="1">
      <c r="A67" s="79">
        <v>25</v>
      </c>
      <c r="B67" s="72" t="s">
        <v>23</v>
      </c>
      <c r="C67" s="61" t="s">
        <v>48</v>
      </c>
      <c r="D67" s="63">
        <f>K67+K68</f>
        <v>157.5</v>
      </c>
      <c r="E67" s="63">
        <f>L67+L68</f>
        <v>163.5</v>
      </c>
      <c r="F67" s="63">
        <f>M67+M68</f>
        <v>170</v>
      </c>
      <c r="G67" s="72" t="s">
        <v>24</v>
      </c>
      <c r="H67" s="65" t="s">
        <v>34</v>
      </c>
      <c r="I67" s="65" t="s">
        <v>99</v>
      </c>
      <c r="J67" s="31">
        <v>320</v>
      </c>
      <c r="K67" s="32">
        <v>156</v>
      </c>
      <c r="L67" s="32">
        <v>162</v>
      </c>
      <c r="M67" s="32">
        <v>168.4</v>
      </c>
      <c r="N67" s="44"/>
    </row>
    <row r="68" spans="1:14" ht="45" customHeight="1">
      <c r="A68" s="80"/>
      <c r="B68" s="74"/>
      <c r="C68" s="62"/>
      <c r="D68" s="64"/>
      <c r="E68" s="64"/>
      <c r="F68" s="64"/>
      <c r="G68" s="74"/>
      <c r="H68" s="66"/>
      <c r="I68" s="66"/>
      <c r="J68" s="31">
        <v>240</v>
      </c>
      <c r="K68" s="32">
        <v>1.5</v>
      </c>
      <c r="L68" s="32">
        <v>1.5</v>
      </c>
      <c r="M68" s="32">
        <v>1.6</v>
      </c>
      <c r="N68" s="44">
        <v>46064</v>
      </c>
    </row>
    <row r="69" spans="1:14" ht="78.75" customHeight="1">
      <c r="A69" s="79">
        <v>26</v>
      </c>
      <c r="B69" s="72" t="s">
        <v>25</v>
      </c>
      <c r="C69" s="61" t="s">
        <v>41</v>
      </c>
      <c r="D69" s="63">
        <f>K69+K70</f>
        <v>4538.6000000000004</v>
      </c>
      <c r="E69" s="63">
        <f>L69+L70</f>
        <v>4720.2</v>
      </c>
      <c r="F69" s="63">
        <f>M69+M70</f>
        <v>4908.8999999999996</v>
      </c>
      <c r="G69" s="72" t="s">
        <v>26</v>
      </c>
      <c r="H69" s="65" t="s">
        <v>35</v>
      </c>
      <c r="I69" s="65" t="s">
        <v>87</v>
      </c>
      <c r="J69" s="31">
        <v>320</v>
      </c>
      <c r="K69" s="32">
        <v>4498.6000000000004</v>
      </c>
      <c r="L69" s="32">
        <v>4680.2</v>
      </c>
      <c r="M69" s="32">
        <v>4868.8999999999996</v>
      </c>
      <c r="N69" s="14"/>
    </row>
    <row r="70" spans="1:14" ht="73.5" customHeight="1">
      <c r="A70" s="80"/>
      <c r="B70" s="74"/>
      <c r="C70" s="62"/>
      <c r="D70" s="64"/>
      <c r="E70" s="64"/>
      <c r="F70" s="64"/>
      <c r="G70" s="74"/>
      <c r="H70" s="66"/>
      <c r="I70" s="66"/>
      <c r="J70" s="31">
        <v>240</v>
      </c>
      <c r="K70" s="32">
        <v>40</v>
      </c>
      <c r="L70" s="32">
        <v>40</v>
      </c>
      <c r="M70" s="32">
        <v>40</v>
      </c>
      <c r="N70" s="14"/>
    </row>
    <row r="71" spans="1:14" ht="258" customHeight="1">
      <c r="A71" s="5">
        <v>27</v>
      </c>
      <c r="B71" s="42" t="s">
        <v>114</v>
      </c>
      <c r="C71" s="31" t="s">
        <v>49</v>
      </c>
      <c r="D71" s="32">
        <f t="shared" ref="D71:F72" si="1">K71</f>
        <v>121.4</v>
      </c>
      <c r="E71" s="32">
        <f t="shared" si="1"/>
        <v>8.3000000000000007</v>
      </c>
      <c r="F71" s="32">
        <f t="shared" si="1"/>
        <v>9</v>
      </c>
      <c r="G71" s="42" t="s">
        <v>115</v>
      </c>
      <c r="H71" s="34" t="s">
        <v>38</v>
      </c>
      <c r="I71" s="34" t="s">
        <v>39</v>
      </c>
      <c r="J71" s="31">
        <v>240</v>
      </c>
      <c r="K71" s="32">
        <v>121.4</v>
      </c>
      <c r="L71" s="32">
        <v>8.3000000000000007</v>
      </c>
      <c r="M71" s="32">
        <v>9</v>
      </c>
      <c r="N71" s="14"/>
    </row>
    <row r="72" spans="1:14" ht="68.25" customHeight="1">
      <c r="A72" s="8">
        <v>28</v>
      </c>
      <c r="B72" s="36" t="s">
        <v>129</v>
      </c>
      <c r="C72" s="38" t="s">
        <v>41</v>
      </c>
      <c r="D72" s="39">
        <f t="shared" si="1"/>
        <v>14.3</v>
      </c>
      <c r="E72" s="39">
        <f t="shared" si="1"/>
        <v>14.9</v>
      </c>
      <c r="F72" s="39">
        <f t="shared" si="1"/>
        <v>15.5</v>
      </c>
      <c r="G72" s="36" t="s">
        <v>55</v>
      </c>
      <c r="H72" s="41" t="s">
        <v>34</v>
      </c>
      <c r="I72" s="41" t="s">
        <v>100</v>
      </c>
      <c r="J72" s="38">
        <v>320</v>
      </c>
      <c r="K72" s="39">
        <v>14.3</v>
      </c>
      <c r="L72" s="39">
        <v>14.9</v>
      </c>
      <c r="M72" s="39">
        <v>15.5</v>
      </c>
      <c r="N72" s="14"/>
    </row>
    <row r="73" spans="1:14" ht="51.75" customHeight="1">
      <c r="A73" s="77">
        <v>29</v>
      </c>
      <c r="B73" s="72" t="s">
        <v>57</v>
      </c>
      <c r="C73" s="61" t="s">
        <v>43</v>
      </c>
      <c r="D73" s="63">
        <f>K73+K74</f>
        <v>182.1</v>
      </c>
      <c r="E73" s="63">
        <f>L73+L74</f>
        <v>190</v>
      </c>
      <c r="F73" s="63">
        <f>M73+M74</f>
        <v>197.6</v>
      </c>
      <c r="G73" s="72" t="s">
        <v>56</v>
      </c>
      <c r="H73" s="65" t="s">
        <v>34</v>
      </c>
      <c r="I73" s="65" t="s">
        <v>101</v>
      </c>
      <c r="J73" s="38">
        <v>240</v>
      </c>
      <c r="K73" s="39">
        <v>2</v>
      </c>
      <c r="L73" s="39">
        <v>2</v>
      </c>
      <c r="M73" s="39">
        <v>2</v>
      </c>
      <c r="N73" s="14"/>
    </row>
    <row r="74" spans="1:14" ht="66" customHeight="1">
      <c r="A74" s="78"/>
      <c r="B74" s="74"/>
      <c r="C74" s="62"/>
      <c r="D74" s="64"/>
      <c r="E74" s="64"/>
      <c r="F74" s="64"/>
      <c r="G74" s="74"/>
      <c r="H74" s="66"/>
      <c r="I74" s="66"/>
      <c r="J74" s="38">
        <v>320</v>
      </c>
      <c r="K74" s="54">
        <v>180.1</v>
      </c>
      <c r="L74" s="54">
        <v>188</v>
      </c>
      <c r="M74" s="54">
        <v>195.6</v>
      </c>
      <c r="N74" s="14"/>
    </row>
    <row r="75" spans="1:14" ht="87.75" customHeight="1">
      <c r="A75" s="77">
        <v>30</v>
      </c>
      <c r="B75" s="72" t="s">
        <v>58</v>
      </c>
      <c r="C75" s="61" t="s">
        <v>41</v>
      </c>
      <c r="D75" s="63">
        <f>K75+K76</f>
        <v>7260.3</v>
      </c>
      <c r="E75" s="63">
        <f>L75+L76</f>
        <v>7545.9</v>
      </c>
      <c r="F75" s="63">
        <f>M75+M76</f>
        <v>7842.3</v>
      </c>
      <c r="G75" s="72" t="s">
        <v>59</v>
      </c>
      <c r="H75" s="65" t="s">
        <v>34</v>
      </c>
      <c r="I75" s="65" t="s">
        <v>102</v>
      </c>
      <c r="J75" s="38">
        <v>240</v>
      </c>
      <c r="K75" s="39">
        <v>70</v>
      </c>
      <c r="L75" s="39">
        <v>70</v>
      </c>
      <c r="M75" s="39">
        <v>70</v>
      </c>
      <c r="N75" s="14"/>
    </row>
    <row r="76" spans="1:14" ht="79.5" customHeight="1">
      <c r="A76" s="78"/>
      <c r="B76" s="74"/>
      <c r="C76" s="62"/>
      <c r="D76" s="64"/>
      <c r="E76" s="64"/>
      <c r="F76" s="64"/>
      <c r="G76" s="74"/>
      <c r="H76" s="66"/>
      <c r="I76" s="66"/>
      <c r="J76" s="38">
        <v>320</v>
      </c>
      <c r="K76" s="39">
        <v>7190.3</v>
      </c>
      <c r="L76" s="39">
        <v>7475.9</v>
      </c>
      <c r="M76" s="39">
        <v>7772.3</v>
      </c>
      <c r="N76" s="14"/>
    </row>
    <row r="77" spans="1:14" ht="89.25" customHeight="1">
      <c r="A77" s="85">
        <v>31</v>
      </c>
      <c r="B77" s="72" t="s">
        <v>61</v>
      </c>
      <c r="C77" s="61" t="s">
        <v>41</v>
      </c>
      <c r="D77" s="63">
        <f>K77+K78</f>
        <v>17499.5</v>
      </c>
      <c r="E77" s="63">
        <f>L77+L78</f>
        <v>18186.099999999999</v>
      </c>
      <c r="F77" s="63">
        <f>M77+M78</f>
        <v>18899.900000000001</v>
      </c>
      <c r="G77" s="72" t="s">
        <v>62</v>
      </c>
      <c r="H77" s="65" t="s">
        <v>34</v>
      </c>
      <c r="I77" s="65" t="s">
        <v>103</v>
      </c>
      <c r="J77" s="38">
        <v>240</v>
      </c>
      <c r="K77" s="39">
        <v>170</v>
      </c>
      <c r="L77" s="39">
        <v>170</v>
      </c>
      <c r="M77" s="39">
        <v>170</v>
      </c>
      <c r="N77" s="14"/>
    </row>
    <row r="78" spans="1:14" ht="63" customHeight="1">
      <c r="A78" s="87"/>
      <c r="B78" s="74"/>
      <c r="C78" s="62"/>
      <c r="D78" s="64"/>
      <c r="E78" s="64"/>
      <c r="F78" s="64"/>
      <c r="G78" s="74"/>
      <c r="H78" s="66"/>
      <c r="I78" s="66"/>
      <c r="J78" s="38">
        <v>320</v>
      </c>
      <c r="K78" s="39">
        <v>17329.5</v>
      </c>
      <c r="L78" s="39">
        <v>18016.099999999999</v>
      </c>
      <c r="M78" s="39">
        <v>18729.900000000001</v>
      </c>
      <c r="N78" s="14"/>
    </row>
    <row r="79" spans="1:14" ht="97.5" customHeight="1">
      <c r="A79" s="12">
        <v>32</v>
      </c>
      <c r="B79" s="72" t="s">
        <v>68</v>
      </c>
      <c r="C79" s="61" t="s">
        <v>71</v>
      </c>
      <c r="D79" s="63">
        <f>K79+K80</f>
        <v>8058.2</v>
      </c>
      <c r="E79" s="63">
        <f>L79+L80</f>
        <v>10089</v>
      </c>
      <c r="F79" s="63">
        <f>M79+M80</f>
        <v>9297.2999999999993</v>
      </c>
      <c r="G79" s="72" t="s">
        <v>109</v>
      </c>
      <c r="H79" s="65" t="s">
        <v>34</v>
      </c>
      <c r="I79" s="41" t="s">
        <v>134</v>
      </c>
      <c r="J79" s="38">
        <v>320</v>
      </c>
      <c r="K79" s="39">
        <v>8058.2</v>
      </c>
      <c r="L79" s="39">
        <v>10089</v>
      </c>
      <c r="M79" s="39">
        <v>9297.2999999999993</v>
      </c>
      <c r="N79" s="14"/>
    </row>
    <row r="80" spans="1:14" ht="80.25" customHeight="1">
      <c r="A80" s="21"/>
      <c r="B80" s="74"/>
      <c r="C80" s="62"/>
      <c r="D80" s="64"/>
      <c r="E80" s="64"/>
      <c r="F80" s="64"/>
      <c r="G80" s="74"/>
      <c r="H80" s="66"/>
      <c r="I80" s="53" t="s">
        <v>135</v>
      </c>
      <c r="J80" s="38">
        <v>240</v>
      </c>
      <c r="K80" s="39">
        <v>0</v>
      </c>
      <c r="L80" s="39">
        <v>0</v>
      </c>
      <c r="M80" s="39">
        <v>0</v>
      </c>
      <c r="N80" s="14"/>
    </row>
    <row r="81" spans="1:14" ht="46.5" customHeight="1">
      <c r="A81" s="77">
        <v>33</v>
      </c>
      <c r="B81" s="72" t="s">
        <v>69</v>
      </c>
      <c r="C81" s="61" t="s">
        <v>41</v>
      </c>
      <c r="D81" s="63">
        <f>K81+K82</f>
        <v>5891</v>
      </c>
      <c r="E81" s="63">
        <f>L81+L82</f>
        <v>5914.1</v>
      </c>
      <c r="F81" s="63">
        <f>M81+M82</f>
        <v>5896.2</v>
      </c>
      <c r="G81" s="72" t="s">
        <v>67</v>
      </c>
      <c r="H81" s="65" t="s">
        <v>34</v>
      </c>
      <c r="I81" s="65" t="s">
        <v>104</v>
      </c>
      <c r="J81" s="38">
        <v>240</v>
      </c>
      <c r="K81" s="39">
        <v>70</v>
      </c>
      <c r="L81" s="39">
        <v>70</v>
      </c>
      <c r="M81" s="39">
        <v>70</v>
      </c>
      <c r="N81" s="14"/>
    </row>
    <row r="82" spans="1:14" ht="54.75" customHeight="1">
      <c r="A82" s="78"/>
      <c r="B82" s="74"/>
      <c r="C82" s="62"/>
      <c r="D82" s="64"/>
      <c r="E82" s="64"/>
      <c r="F82" s="64"/>
      <c r="G82" s="74"/>
      <c r="H82" s="66"/>
      <c r="I82" s="66"/>
      <c r="J82" s="38">
        <v>320</v>
      </c>
      <c r="K82" s="39">
        <v>5821</v>
      </c>
      <c r="L82" s="39">
        <v>5844.1</v>
      </c>
      <c r="M82" s="39">
        <v>5826.2</v>
      </c>
      <c r="N82" s="14"/>
    </row>
    <row r="83" spans="1:14" ht="81.75" customHeight="1">
      <c r="A83" s="77">
        <v>34</v>
      </c>
      <c r="B83" s="72" t="s">
        <v>72</v>
      </c>
      <c r="C83" s="61" t="s">
        <v>41</v>
      </c>
      <c r="D83" s="63">
        <f>K83+K84</f>
        <v>295.10000000000002</v>
      </c>
      <c r="E83" s="63">
        <f>L83+L84</f>
        <v>306.39999999999998</v>
      </c>
      <c r="F83" s="63">
        <f>M83+M84</f>
        <v>318</v>
      </c>
      <c r="G83" s="72" t="s">
        <v>126</v>
      </c>
      <c r="H83" s="65" t="s">
        <v>35</v>
      </c>
      <c r="I83" s="65" t="s">
        <v>105</v>
      </c>
      <c r="J83" s="38">
        <v>240</v>
      </c>
      <c r="K83" s="39">
        <v>3</v>
      </c>
      <c r="L83" s="39">
        <v>3</v>
      </c>
      <c r="M83" s="39">
        <v>3</v>
      </c>
      <c r="N83" s="14"/>
    </row>
    <row r="84" spans="1:14" ht="108.75" customHeight="1">
      <c r="A84" s="78"/>
      <c r="B84" s="74"/>
      <c r="C84" s="62"/>
      <c r="D84" s="64"/>
      <c r="E84" s="64"/>
      <c r="F84" s="64"/>
      <c r="G84" s="74"/>
      <c r="H84" s="66"/>
      <c r="I84" s="66"/>
      <c r="J84" s="38">
        <v>320</v>
      </c>
      <c r="K84" s="39">
        <v>292.10000000000002</v>
      </c>
      <c r="L84" s="39">
        <v>303.39999999999998</v>
      </c>
      <c r="M84" s="39">
        <v>315</v>
      </c>
      <c r="N84" s="14"/>
    </row>
    <row r="85" spans="1:14" ht="212.25" customHeight="1">
      <c r="A85" s="20">
        <v>35</v>
      </c>
      <c r="B85" s="36" t="s">
        <v>73</v>
      </c>
      <c r="C85" s="38" t="s">
        <v>41</v>
      </c>
      <c r="D85" s="39">
        <f>K85</f>
        <v>89682.5</v>
      </c>
      <c r="E85" s="39">
        <f>L85</f>
        <v>68773.399999999994</v>
      </c>
      <c r="F85" s="39">
        <f>M85</f>
        <v>68533.899999999994</v>
      </c>
      <c r="G85" s="36" t="s">
        <v>147</v>
      </c>
      <c r="H85" s="41" t="s">
        <v>106</v>
      </c>
      <c r="I85" s="41" t="s">
        <v>107</v>
      </c>
      <c r="J85" s="38">
        <v>510</v>
      </c>
      <c r="K85" s="39">
        <v>89682.5</v>
      </c>
      <c r="L85" s="39">
        <v>68773.399999999994</v>
      </c>
      <c r="M85" s="39">
        <v>68533.899999999994</v>
      </c>
      <c r="N85" s="14"/>
    </row>
    <row r="86" spans="1:14" ht="212.25" customHeight="1">
      <c r="A86" s="24"/>
      <c r="B86" s="68" t="s">
        <v>119</v>
      </c>
      <c r="C86" s="61" t="s">
        <v>41</v>
      </c>
      <c r="D86" s="63">
        <f>K86+K87+K88</f>
        <v>12374.8</v>
      </c>
      <c r="E86" s="63">
        <f>L86+L87+L88</f>
        <v>6969</v>
      </c>
      <c r="F86" s="63">
        <f>M86+M87+M88</f>
        <v>7212.0999999999995</v>
      </c>
      <c r="G86" s="72" t="s">
        <v>120</v>
      </c>
      <c r="H86" s="65" t="s">
        <v>35</v>
      </c>
      <c r="I86" s="41" t="s">
        <v>121</v>
      </c>
      <c r="J86" s="38">
        <v>320</v>
      </c>
      <c r="K86" s="39">
        <v>9507.5</v>
      </c>
      <c r="L86" s="39">
        <v>6570.3</v>
      </c>
      <c r="M86" s="39">
        <v>6794.9</v>
      </c>
      <c r="N86" s="14">
        <v>29.05</v>
      </c>
    </row>
    <row r="87" spans="1:14" ht="212.25" customHeight="1">
      <c r="A87" s="26"/>
      <c r="B87" s="69"/>
      <c r="C87" s="71"/>
      <c r="D87" s="75"/>
      <c r="E87" s="75"/>
      <c r="F87" s="75"/>
      <c r="G87" s="73"/>
      <c r="H87" s="67"/>
      <c r="I87" s="41" t="s">
        <v>121</v>
      </c>
      <c r="J87" s="38">
        <v>240</v>
      </c>
      <c r="K87" s="39">
        <v>2767.4</v>
      </c>
      <c r="L87" s="39">
        <v>302</v>
      </c>
      <c r="M87" s="39">
        <v>315</v>
      </c>
      <c r="N87" s="14"/>
    </row>
    <row r="88" spans="1:14" ht="212.25" customHeight="1">
      <c r="A88" s="23">
        <v>36</v>
      </c>
      <c r="B88" s="70"/>
      <c r="C88" s="62"/>
      <c r="D88" s="64"/>
      <c r="E88" s="64"/>
      <c r="F88" s="64"/>
      <c r="G88" s="74"/>
      <c r="H88" s="66"/>
      <c r="I88" s="41" t="s">
        <v>122</v>
      </c>
      <c r="J88" s="38">
        <v>240</v>
      </c>
      <c r="K88" s="39">
        <v>99.9</v>
      </c>
      <c r="L88" s="39">
        <v>96.7</v>
      </c>
      <c r="M88" s="39">
        <v>102.2</v>
      </c>
      <c r="N88" s="14"/>
    </row>
    <row r="89" spans="1:14" ht="244.5" customHeight="1">
      <c r="A89" s="24"/>
      <c r="B89" s="55" t="s">
        <v>124</v>
      </c>
      <c r="C89" s="61" t="s">
        <v>41</v>
      </c>
      <c r="D89" s="63">
        <f>K89+K90</f>
        <v>639.79999999999995</v>
      </c>
      <c r="E89" s="63">
        <f>L89+L90</f>
        <v>0</v>
      </c>
      <c r="F89" s="63">
        <f>M89+M90</f>
        <v>0</v>
      </c>
      <c r="G89" s="55" t="s">
        <v>148</v>
      </c>
      <c r="H89" s="65" t="s">
        <v>34</v>
      </c>
      <c r="I89" s="65" t="s">
        <v>123</v>
      </c>
      <c r="J89" s="38">
        <v>240</v>
      </c>
      <c r="K89" s="39">
        <v>6</v>
      </c>
      <c r="L89" s="39">
        <v>0</v>
      </c>
      <c r="M89" s="39">
        <v>0</v>
      </c>
      <c r="N89" s="14"/>
    </row>
    <row r="90" spans="1:14" ht="92.25" customHeight="1">
      <c r="A90" s="23">
        <v>37</v>
      </c>
      <c r="B90" s="56"/>
      <c r="C90" s="62"/>
      <c r="D90" s="64"/>
      <c r="E90" s="64"/>
      <c r="F90" s="64"/>
      <c r="G90" s="56"/>
      <c r="H90" s="66"/>
      <c r="I90" s="66"/>
      <c r="J90" s="38">
        <v>320</v>
      </c>
      <c r="K90" s="39">
        <v>633.79999999999995</v>
      </c>
      <c r="L90" s="39">
        <v>0</v>
      </c>
      <c r="M90" s="39">
        <v>0</v>
      </c>
      <c r="N90" s="14"/>
    </row>
    <row r="91" spans="1:14" s="11" customFormat="1" ht="27" customHeight="1">
      <c r="A91" s="10"/>
      <c r="B91" s="57"/>
      <c r="C91" s="58"/>
      <c r="D91" s="19">
        <f>SUM(D12:D90)</f>
        <v>1152322.5000000002</v>
      </c>
      <c r="E91" s="19">
        <f>SUM(E12:E90)</f>
        <v>1136612.8999999999</v>
      </c>
      <c r="F91" s="19">
        <f>SUM(F12:F90)</f>
        <v>1160682.2999999998</v>
      </c>
      <c r="G91" s="59"/>
      <c r="H91" s="60"/>
      <c r="I91" s="60"/>
      <c r="J91" s="58"/>
      <c r="K91" s="19">
        <f>SUM(K12:K90)</f>
        <v>1152322.4999999998</v>
      </c>
      <c r="L91" s="19">
        <f>SUM(L12:L90)</f>
        <v>1136612.8999999994</v>
      </c>
      <c r="M91" s="19">
        <f>SUM(M12:M90)</f>
        <v>1160682.2999999993</v>
      </c>
      <c r="N91" s="14"/>
    </row>
    <row r="93" spans="1:14">
      <c r="N93" s="11"/>
    </row>
  </sheetData>
  <mergeCells count="278">
    <mergeCell ref="B21:B22"/>
    <mergeCell ref="G21:G22"/>
    <mergeCell ref="A21:A22"/>
    <mergeCell ref="B83:B84"/>
    <mergeCell ref="A83:A84"/>
    <mergeCell ref="C83:C84"/>
    <mergeCell ref="H83:H84"/>
    <mergeCell ref="I83:I84"/>
    <mergeCell ref="G83:G84"/>
    <mergeCell ref="D83:D84"/>
    <mergeCell ref="E83:E84"/>
    <mergeCell ref="F83:F84"/>
    <mergeCell ref="A81:A82"/>
    <mergeCell ref="B81:B82"/>
    <mergeCell ref="C81:C82"/>
    <mergeCell ref="D81:D82"/>
    <mergeCell ref="E81:E82"/>
    <mergeCell ref="F81:F82"/>
    <mergeCell ref="G81:G82"/>
    <mergeCell ref="H81:H82"/>
    <mergeCell ref="I81:I82"/>
    <mergeCell ref="A77:A78"/>
    <mergeCell ref="B77:B78"/>
    <mergeCell ref="C77:C78"/>
    <mergeCell ref="D77:D78"/>
    <mergeCell ref="E77:E78"/>
    <mergeCell ref="F77:F78"/>
    <mergeCell ref="G77:G78"/>
    <mergeCell ref="H77:H78"/>
    <mergeCell ref="I77:I78"/>
    <mergeCell ref="I75:I76"/>
    <mergeCell ref="I73:I74"/>
    <mergeCell ref="H73:H74"/>
    <mergeCell ref="H75:H76"/>
    <mergeCell ref="G73:G74"/>
    <mergeCell ref="A75:A76"/>
    <mergeCell ref="B75:B76"/>
    <mergeCell ref="C75:C76"/>
    <mergeCell ref="D75:D76"/>
    <mergeCell ref="E75:E76"/>
    <mergeCell ref="F75:F76"/>
    <mergeCell ref="G75:G76"/>
    <mergeCell ref="I69:I70"/>
    <mergeCell ref="F67:F68"/>
    <mergeCell ref="G67:G68"/>
    <mergeCell ref="H67:H68"/>
    <mergeCell ref="I67:I68"/>
    <mergeCell ref="F59:F60"/>
    <mergeCell ref="G59:G60"/>
    <mergeCell ref="H69:H70"/>
    <mergeCell ref="F69:F70"/>
    <mergeCell ref="G69:G70"/>
    <mergeCell ref="F63:F64"/>
    <mergeCell ref="G63:G64"/>
    <mergeCell ref="H63:H64"/>
    <mergeCell ref="I63:I64"/>
    <mergeCell ref="F61:F62"/>
    <mergeCell ref="G61:G62"/>
    <mergeCell ref="H61:H62"/>
    <mergeCell ref="I61:I62"/>
    <mergeCell ref="H59:H60"/>
    <mergeCell ref="I59:I60"/>
    <mergeCell ref="A6:M6"/>
    <mergeCell ref="B15:B16"/>
    <mergeCell ref="C15:C16"/>
    <mergeCell ref="D15:D16"/>
    <mergeCell ref="G15:G16"/>
    <mergeCell ref="A12:A13"/>
    <mergeCell ref="B12:B13"/>
    <mergeCell ref="C12:C13"/>
    <mergeCell ref="D12:D13"/>
    <mergeCell ref="G12:G13"/>
    <mergeCell ref="H12:H13"/>
    <mergeCell ref="I12:I13"/>
    <mergeCell ref="E12:E13"/>
    <mergeCell ref="F12:F13"/>
    <mergeCell ref="A8:A10"/>
    <mergeCell ref="D8:F9"/>
    <mergeCell ref="K8:M9"/>
    <mergeCell ref="H8:J9"/>
    <mergeCell ref="B8:B10"/>
    <mergeCell ref="C8:C10"/>
    <mergeCell ref="G8:G10"/>
    <mergeCell ref="A15:A16"/>
    <mergeCell ref="H15:H16"/>
    <mergeCell ref="I15:I16"/>
    <mergeCell ref="E15:E16"/>
    <mergeCell ref="F15:F16"/>
    <mergeCell ref="E17:E18"/>
    <mergeCell ref="F17:F18"/>
    <mergeCell ref="E23:E25"/>
    <mergeCell ref="F49:F50"/>
    <mergeCell ref="G49:G50"/>
    <mergeCell ref="E33:E34"/>
    <mergeCell ref="G35:G38"/>
    <mergeCell ref="E42:E43"/>
    <mergeCell ref="F42:F43"/>
    <mergeCell ref="G42:G43"/>
    <mergeCell ref="G33:G34"/>
    <mergeCell ref="F33:F34"/>
    <mergeCell ref="F35:F38"/>
    <mergeCell ref="E35:E38"/>
    <mergeCell ref="F26:F31"/>
    <mergeCell ref="F47:F48"/>
    <mergeCell ref="F45:F46"/>
    <mergeCell ref="G45:G46"/>
    <mergeCell ref="G47:G48"/>
    <mergeCell ref="E45:E46"/>
    <mergeCell ref="E47:E48"/>
    <mergeCell ref="E49:E50"/>
    <mergeCell ref="I17:I18"/>
    <mergeCell ref="A17:A18"/>
    <mergeCell ref="B17:B18"/>
    <mergeCell ref="C17:C18"/>
    <mergeCell ref="D17:D18"/>
    <mergeCell ref="G17:G18"/>
    <mergeCell ref="H17:H18"/>
    <mergeCell ref="G19:G20"/>
    <mergeCell ref="H19:H20"/>
    <mergeCell ref="I19:I20"/>
    <mergeCell ref="A19:A20"/>
    <mergeCell ref="B19:B20"/>
    <mergeCell ref="C19:C20"/>
    <mergeCell ref="D19:D20"/>
    <mergeCell ref="E19:E20"/>
    <mergeCell ref="F19:F20"/>
    <mergeCell ref="A33:A34"/>
    <mergeCell ref="A42:A43"/>
    <mergeCell ref="B42:B43"/>
    <mergeCell ref="C42:C43"/>
    <mergeCell ref="D42:D43"/>
    <mergeCell ref="B49:B50"/>
    <mergeCell ref="C49:C50"/>
    <mergeCell ref="D49:D50"/>
    <mergeCell ref="A49:A50"/>
    <mergeCell ref="A47:A48"/>
    <mergeCell ref="B47:B48"/>
    <mergeCell ref="C47:C48"/>
    <mergeCell ref="D47:D48"/>
    <mergeCell ref="D33:D34"/>
    <mergeCell ref="C33:C34"/>
    <mergeCell ref="B33:B34"/>
    <mergeCell ref="A35:A38"/>
    <mergeCell ref="B35:B38"/>
    <mergeCell ref="C35:C38"/>
    <mergeCell ref="B45:B46"/>
    <mergeCell ref="C45:C46"/>
    <mergeCell ref="A45:A46"/>
    <mergeCell ref="D45:D46"/>
    <mergeCell ref="D35:D38"/>
    <mergeCell ref="A23:A25"/>
    <mergeCell ref="B23:B25"/>
    <mergeCell ref="C23:C25"/>
    <mergeCell ref="D23:D25"/>
    <mergeCell ref="F23:F25"/>
    <mergeCell ref="G23:G25"/>
    <mergeCell ref="H23:H25"/>
    <mergeCell ref="C26:C31"/>
    <mergeCell ref="D26:D31"/>
    <mergeCell ref="E26:E31"/>
    <mergeCell ref="B26:B32"/>
    <mergeCell ref="G26:G31"/>
    <mergeCell ref="A26:A32"/>
    <mergeCell ref="M56:M57"/>
    <mergeCell ref="I54:I55"/>
    <mergeCell ref="I45:I46"/>
    <mergeCell ref="I47:I48"/>
    <mergeCell ref="H49:H50"/>
    <mergeCell ref="H56:H58"/>
    <mergeCell ref="I56:I58"/>
    <mergeCell ref="H52:H53"/>
    <mergeCell ref="I52:I53"/>
    <mergeCell ref="K56:K57"/>
    <mergeCell ref="L56:L57"/>
    <mergeCell ref="H45:H46"/>
    <mergeCell ref="H47:H48"/>
    <mergeCell ref="H54:H55"/>
    <mergeCell ref="I49:I50"/>
    <mergeCell ref="J56:J57"/>
    <mergeCell ref="K23:K24"/>
    <mergeCell ref="L23:L24"/>
    <mergeCell ref="M23:M24"/>
    <mergeCell ref="J23:J24"/>
    <mergeCell ref="H35:H38"/>
    <mergeCell ref="I33:I34"/>
    <mergeCell ref="H33:H34"/>
    <mergeCell ref="J26:J32"/>
    <mergeCell ref="I23:I25"/>
    <mergeCell ref="H26:H32"/>
    <mergeCell ref="K26:K31"/>
    <mergeCell ref="L26:L31"/>
    <mergeCell ref="M26:M31"/>
    <mergeCell ref="I26:I31"/>
    <mergeCell ref="J39:J41"/>
    <mergeCell ref="A39:A41"/>
    <mergeCell ref="B39:B41"/>
    <mergeCell ref="C39:C41"/>
    <mergeCell ref="D39:D41"/>
    <mergeCell ref="E39:E41"/>
    <mergeCell ref="F39:F41"/>
    <mergeCell ref="G39:G41"/>
    <mergeCell ref="I39:I41"/>
    <mergeCell ref="F54:F55"/>
    <mergeCell ref="D54:D55"/>
    <mergeCell ref="E54:E55"/>
    <mergeCell ref="F52:F53"/>
    <mergeCell ref="G52:G53"/>
    <mergeCell ref="D56:D58"/>
    <mergeCell ref="E56:E58"/>
    <mergeCell ref="B54:B55"/>
    <mergeCell ref="A54:A55"/>
    <mergeCell ref="D52:D53"/>
    <mergeCell ref="E52:E53"/>
    <mergeCell ref="A52:A53"/>
    <mergeCell ref="C54:C55"/>
    <mergeCell ref="B52:B53"/>
    <mergeCell ref="A56:A58"/>
    <mergeCell ref="B56:B58"/>
    <mergeCell ref="C56:C58"/>
    <mergeCell ref="C52:C53"/>
    <mergeCell ref="G56:G58"/>
    <mergeCell ref="E63:E64"/>
    <mergeCell ref="A63:A64"/>
    <mergeCell ref="B63:B64"/>
    <mergeCell ref="C63:C64"/>
    <mergeCell ref="B67:B68"/>
    <mergeCell ref="C67:C68"/>
    <mergeCell ref="D67:D68"/>
    <mergeCell ref="E67:E68"/>
    <mergeCell ref="D63:D64"/>
    <mergeCell ref="K4:M4"/>
    <mergeCell ref="A73:A74"/>
    <mergeCell ref="B73:B74"/>
    <mergeCell ref="C73:C74"/>
    <mergeCell ref="D73:D74"/>
    <mergeCell ref="E73:E74"/>
    <mergeCell ref="F73:F74"/>
    <mergeCell ref="D61:D62"/>
    <mergeCell ref="E61:E62"/>
    <mergeCell ref="A59:A60"/>
    <mergeCell ref="B59:B60"/>
    <mergeCell ref="C59:C60"/>
    <mergeCell ref="D59:D60"/>
    <mergeCell ref="E59:E60"/>
    <mergeCell ref="A61:A62"/>
    <mergeCell ref="B61:B62"/>
    <mergeCell ref="C61:C62"/>
    <mergeCell ref="A69:A70"/>
    <mergeCell ref="B69:B70"/>
    <mergeCell ref="C69:C70"/>
    <mergeCell ref="D69:D70"/>
    <mergeCell ref="E69:E70"/>
    <mergeCell ref="A67:A68"/>
    <mergeCell ref="H42:H43"/>
    <mergeCell ref="C89:C90"/>
    <mergeCell ref="D89:D90"/>
    <mergeCell ref="E89:E90"/>
    <mergeCell ref="F89:F90"/>
    <mergeCell ref="H89:H90"/>
    <mergeCell ref="I89:I90"/>
    <mergeCell ref="I35:I37"/>
    <mergeCell ref="B86:B88"/>
    <mergeCell ref="C86:C88"/>
    <mergeCell ref="G86:G88"/>
    <mergeCell ref="D86:D88"/>
    <mergeCell ref="E86:E88"/>
    <mergeCell ref="F86:F88"/>
    <mergeCell ref="H86:H88"/>
    <mergeCell ref="B79:B80"/>
    <mergeCell ref="C79:C80"/>
    <mergeCell ref="D79:D80"/>
    <mergeCell ref="E79:E80"/>
    <mergeCell ref="F79:F80"/>
    <mergeCell ref="G79:G80"/>
    <mergeCell ref="H79:H80"/>
    <mergeCell ref="I42:I43"/>
    <mergeCell ref="G54:G55"/>
    <mergeCell ref="F56:F58"/>
  </mergeCells>
  <pageMargins left="0.7" right="0.7" top="0.75" bottom="0.75" header="0.3" footer="0.3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2026-06-26T10:52:21Z</dcterms:modified>
</cp:coreProperties>
</file>